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0" yWindow="585" windowWidth="19815" windowHeight="7110"/>
  </bookViews>
  <sheets>
    <sheet name="TDSheet" sheetId="1" r:id="rId1"/>
  </sheets>
  <definedNames>
    <definedName name="_xlnm.Print_Titles" localSheetId="0">TDSheet!$8:$9</definedName>
    <definedName name="_xlnm.Print_Area" localSheetId="0">TDSheet!$A$1:$AJ$102</definedName>
  </definedNames>
  <calcPr calcId="145621"/>
</workbook>
</file>

<file path=xl/calcChain.xml><?xml version="1.0" encoding="utf-8"?>
<calcChain xmlns="http://schemas.openxmlformats.org/spreadsheetml/2006/main">
  <c r="AF87" i="1" l="1"/>
  <c r="AI84" i="1" l="1"/>
  <c r="AI83" i="1" s="1"/>
  <c r="AI82" i="1" s="1"/>
  <c r="AI81" i="1" s="1"/>
  <c r="AH84" i="1"/>
  <c r="AJ88" i="1"/>
  <c r="AJ87" i="1" s="1"/>
  <c r="AI87" i="1"/>
  <c r="AJ86" i="1"/>
  <c r="AJ85" i="1"/>
  <c r="AJ84" i="1" s="1"/>
  <c r="AJ78" i="1"/>
  <c r="AJ77" i="1"/>
  <c r="AJ76" i="1"/>
  <c r="AJ75" i="1" s="1"/>
  <c r="AI76" i="1"/>
  <c r="AI75" i="1" s="1"/>
  <c r="AJ73" i="1"/>
  <c r="AJ74" i="1"/>
  <c r="AJ72" i="1"/>
  <c r="AI71" i="1"/>
  <c r="AI70" i="1" s="1"/>
  <c r="AJ64" i="1"/>
  <c r="AJ63" i="1" s="1"/>
  <c r="AJ62" i="1" s="1"/>
  <c r="AJ61" i="1" s="1"/>
  <c r="AJ60" i="1" s="1"/>
  <c r="AI63" i="1"/>
  <c r="AI62" i="1" s="1"/>
  <c r="AI61" i="1" s="1"/>
  <c r="AI60" i="1" s="1"/>
  <c r="AJ59" i="1"/>
  <c r="AJ58" i="1" s="1"/>
  <c r="AJ57" i="1" s="1"/>
  <c r="AJ56" i="1" s="1"/>
  <c r="AJ55" i="1" s="1"/>
  <c r="AJ53" i="1"/>
  <c r="AJ52" i="1" s="1"/>
  <c r="AJ50" i="1"/>
  <c r="AJ48" i="1"/>
  <c r="AJ47" i="1" s="1"/>
  <c r="AJ45" i="1"/>
  <c r="AJ44" i="1" s="1"/>
  <c r="AI58" i="1"/>
  <c r="AI57" i="1" s="1"/>
  <c r="AI56" i="1" s="1"/>
  <c r="AI55" i="1" s="1"/>
  <c r="AI53" i="1"/>
  <c r="AI52" i="1" s="1"/>
  <c r="AI50" i="1"/>
  <c r="AI48" i="1"/>
  <c r="AI45" i="1"/>
  <c r="AI44" i="1" s="1"/>
  <c r="AJ41" i="1"/>
  <c r="AJ40" i="1" s="1"/>
  <c r="AJ39" i="1" s="1"/>
  <c r="AJ38" i="1" s="1"/>
  <c r="AI40" i="1"/>
  <c r="AI39" i="1" s="1"/>
  <c r="AI38" i="1" s="1"/>
  <c r="AJ36" i="1"/>
  <c r="AJ37" i="1"/>
  <c r="AJ35" i="1"/>
  <c r="AI34" i="1"/>
  <c r="AI33" i="1" s="1"/>
  <c r="AJ32" i="1"/>
  <c r="AJ31" i="1"/>
  <c r="AI30" i="1"/>
  <c r="AI29" i="1" s="1"/>
  <c r="AJ27" i="1"/>
  <c r="AJ28" i="1"/>
  <c r="AJ26" i="1"/>
  <c r="AI25" i="1"/>
  <c r="AI24" i="1" s="1"/>
  <c r="AH87" i="1"/>
  <c r="AF84" i="1"/>
  <c r="AF83" i="1" s="1"/>
  <c r="AF82" i="1" s="1"/>
  <c r="AF81" i="1" s="1"/>
  <c r="AF80" i="1" s="1"/>
  <c r="AE84" i="1"/>
  <c r="AG88" i="1"/>
  <c r="AG87" i="1" s="1"/>
  <c r="AE87" i="1"/>
  <c r="AG86" i="1"/>
  <c r="AG85" i="1"/>
  <c r="AG78" i="1"/>
  <c r="AG77" i="1"/>
  <c r="AF76" i="1"/>
  <c r="AF75" i="1" s="1"/>
  <c r="AG73" i="1"/>
  <c r="AG74" i="1"/>
  <c r="AG72" i="1"/>
  <c r="AF71" i="1"/>
  <c r="AF70" i="1" s="1"/>
  <c r="AG64" i="1"/>
  <c r="AG63" i="1" s="1"/>
  <c r="AG62" i="1" s="1"/>
  <c r="AG61" i="1" s="1"/>
  <c r="AG60" i="1" s="1"/>
  <c r="AF63" i="1"/>
  <c r="AF62" i="1" s="1"/>
  <c r="AF61" i="1" s="1"/>
  <c r="AF60" i="1" s="1"/>
  <c r="AG59" i="1"/>
  <c r="AG58" i="1" s="1"/>
  <c r="AG57" i="1" s="1"/>
  <c r="AG56" i="1" s="1"/>
  <c r="AG55" i="1" s="1"/>
  <c r="AF58" i="1"/>
  <c r="AF57" i="1" s="1"/>
  <c r="AF56" i="1" s="1"/>
  <c r="AF55" i="1" s="1"/>
  <c r="AG41" i="1"/>
  <c r="AG40" i="1" s="1"/>
  <c r="AG39" i="1" s="1"/>
  <c r="AG38" i="1" s="1"/>
  <c r="AF40" i="1"/>
  <c r="AF39" i="1" s="1"/>
  <c r="AF38" i="1" s="1"/>
  <c r="AG36" i="1"/>
  <c r="AG37" i="1"/>
  <c r="AG35" i="1"/>
  <c r="AF34" i="1"/>
  <c r="AF33" i="1" s="1"/>
  <c r="AG32" i="1"/>
  <c r="AG31" i="1"/>
  <c r="AG30" i="1"/>
  <c r="AG29" i="1" s="1"/>
  <c r="AF30" i="1"/>
  <c r="AF29" i="1" s="1"/>
  <c r="AG27" i="1"/>
  <c r="AG28" i="1"/>
  <c r="AG26" i="1"/>
  <c r="AF25" i="1"/>
  <c r="AF24" i="1" s="1"/>
  <c r="AI17" i="1"/>
  <c r="AI16" i="1"/>
  <c r="AI15" i="1" s="1"/>
  <c r="AI14" i="1" s="1"/>
  <c r="AI13" i="1" s="1"/>
  <c r="AJ19" i="1"/>
  <c r="AJ17" i="1" s="1"/>
  <c r="AJ16" i="1" s="1"/>
  <c r="AJ15" i="1" s="1"/>
  <c r="AJ14" i="1" s="1"/>
  <c r="AJ13" i="1" s="1"/>
  <c r="AJ18" i="1"/>
  <c r="AG19" i="1"/>
  <c r="AG18" i="1"/>
  <c r="AG17" i="1" s="1"/>
  <c r="AF17" i="1"/>
  <c r="AE17" i="1"/>
  <c r="AG42" i="1" l="1"/>
  <c r="AF42" i="1"/>
  <c r="AG84" i="1"/>
  <c r="AJ30" i="1"/>
  <c r="AJ29" i="1" s="1"/>
  <c r="AJ34" i="1"/>
  <c r="AJ33" i="1" s="1"/>
  <c r="AI80" i="1"/>
  <c r="AI79" i="1" s="1"/>
  <c r="AG76" i="1"/>
  <c r="AG75" i="1" s="1"/>
  <c r="AJ25" i="1"/>
  <c r="AJ24" i="1" s="1"/>
  <c r="AJ23" i="1" s="1"/>
  <c r="AJ21" i="1" s="1"/>
  <c r="AJ20" i="1" s="1"/>
  <c r="AJ12" i="1" s="1"/>
  <c r="AI47" i="1"/>
  <c r="AI43" i="1" s="1"/>
  <c r="AJ43" i="1"/>
  <c r="AJ42" i="1" s="1"/>
  <c r="AJ71" i="1"/>
  <c r="AJ70" i="1" s="1"/>
  <c r="AJ69" i="1" s="1"/>
  <c r="AJ68" i="1" s="1"/>
  <c r="AJ67" i="1" s="1"/>
  <c r="AJ66" i="1" s="1"/>
  <c r="AJ65" i="1" s="1"/>
  <c r="AJ83" i="1"/>
  <c r="AJ82" i="1" s="1"/>
  <c r="AJ81" i="1" s="1"/>
  <c r="AJ80" i="1" s="1"/>
  <c r="AJ79" i="1" s="1"/>
  <c r="AI69" i="1"/>
  <c r="AI68" i="1" s="1"/>
  <c r="AI67" i="1" s="1"/>
  <c r="AI66" i="1" s="1"/>
  <c r="AI65" i="1" s="1"/>
  <c r="AI42" i="1"/>
  <c r="AI23" i="1"/>
  <c r="AI21" i="1" s="1"/>
  <c r="AI20" i="1" s="1"/>
  <c r="AI12" i="1" s="1"/>
  <c r="AF79" i="1"/>
  <c r="AG25" i="1"/>
  <c r="AG24" i="1" s="1"/>
  <c r="AG34" i="1"/>
  <c r="AG33" i="1" s="1"/>
  <c r="AG71" i="1"/>
  <c r="AG70" i="1" s="1"/>
  <c r="AG69" i="1" s="1"/>
  <c r="AG68" i="1" s="1"/>
  <c r="AG67" i="1" s="1"/>
  <c r="AG66" i="1" s="1"/>
  <c r="AG65" i="1" s="1"/>
  <c r="AG83" i="1"/>
  <c r="AG82" i="1" s="1"/>
  <c r="AF69" i="1"/>
  <c r="AF68" i="1" s="1"/>
  <c r="AF67" i="1" s="1"/>
  <c r="AF66" i="1" s="1"/>
  <c r="AF65" i="1" s="1"/>
  <c r="AF23" i="1"/>
  <c r="AF21" i="1" s="1"/>
  <c r="AF20" i="1" s="1"/>
  <c r="AG16" i="1"/>
  <c r="AG15" i="1" s="1"/>
  <c r="AG14" i="1" s="1"/>
  <c r="AG13" i="1" s="1"/>
  <c r="AF16" i="1"/>
  <c r="AF15" i="1" s="1"/>
  <c r="AF14" i="1" s="1"/>
  <c r="AF13" i="1" s="1"/>
  <c r="AF12" i="1" s="1"/>
  <c r="AG23" i="1" l="1"/>
  <c r="AG21" i="1" s="1"/>
  <c r="AG20" i="1" s="1"/>
  <c r="AG12" i="1" s="1"/>
  <c r="AJ11" i="1"/>
  <c r="AI11" i="1"/>
  <c r="AI22" i="1"/>
  <c r="AJ22" i="1"/>
  <c r="AG81" i="1"/>
  <c r="AG80" i="1" s="1"/>
  <c r="AG79" i="1" s="1"/>
  <c r="AF22" i="1"/>
  <c r="AG11" i="1" l="1"/>
  <c r="AG22" i="1"/>
  <c r="AH83" i="1" l="1"/>
  <c r="AH82" i="1" s="1"/>
  <c r="AH81" i="1" s="1"/>
  <c r="AH80" i="1" s="1"/>
  <c r="AH79" i="1" s="1"/>
  <c r="AH76" i="1"/>
  <c r="AH75" i="1" s="1"/>
  <c r="AH71" i="1"/>
  <c r="AH70" i="1" s="1"/>
  <c r="AH69" i="1" s="1"/>
  <c r="AH68" i="1" s="1"/>
  <c r="AH67" i="1" s="1"/>
  <c r="AH66" i="1" s="1"/>
  <c r="AH65" i="1" s="1"/>
  <c r="AH63" i="1"/>
  <c r="AH62" i="1" s="1"/>
  <c r="AH61" i="1" s="1"/>
  <c r="AH60" i="1" s="1"/>
  <c r="AH58" i="1"/>
  <c r="AH57" i="1"/>
  <c r="AH56" i="1" s="1"/>
  <c r="AH55" i="1" s="1"/>
  <c r="AH53" i="1"/>
  <c r="AH52" i="1"/>
  <c r="AH50" i="1"/>
  <c r="AH48" i="1"/>
  <c r="AH45" i="1"/>
  <c r="AH44" i="1"/>
  <c r="AH40" i="1"/>
  <c r="AH39" i="1" s="1"/>
  <c r="AH38" i="1" s="1"/>
  <c r="AH34" i="1"/>
  <c r="AH33" i="1" s="1"/>
  <c r="AH30" i="1"/>
  <c r="AH29" i="1" s="1"/>
  <c r="AH25" i="1"/>
  <c r="AH24" i="1" s="1"/>
  <c r="AH17" i="1"/>
  <c r="AH16" i="1" s="1"/>
  <c r="AH15" i="1" s="1"/>
  <c r="AH14" i="1" s="1"/>
  <c r="AH13" i="1" s="1"/>
  <c r="AH47" i="1" l="1"/>
  <c r="AH43" i="1" s="1"/>
  <c r="AH42" i="1" s="1"/>
  <c r="AH23" i="1"/>
  <c r="AH22" i="1" s="1"/>
  <c r="AF98" i="1"/>
  <c r="AF97" i="1" s="1"/>
  <c r="AF95" i="1" s="1"/>
  <c r="AF94" i="1" s="1"/>
  <c r="AF93" i="1" s="1"/>
  <c r="AF92" i="1" s="1"/>
  <c r="AF11" i="1" s="1"/>
  <c r="AE98" i="1"/>
  <c r="AE97" i="1" s="1"/>
  <c r="AE95" i="1" s="1"/>
  <c r="AE94" i="1" s="1"/>
  <c r="AE93" i="1" s="1"/>
  <c r="AE92" i="1" s="1"/>
  <c r="AE96" i="1"/>
  <c r="AF90" i="1"/>
  <c r="AF89" i="1" s="1"/>
  <c r="AE90" i="1"/>
  <c r="AE89" i="1" s="1"/>
  <c r="AE83" i="1"/>
  <c r="AE82" i="1" s="1"/>
  <c r="AE81" i="1" s="1"/>
  <c r="AE80" i="1" s="1"/>
  <c r="AE76" i="1"/>
  <c r="AE75" i="1" s="1"/>
  <c r="AE71" i="1"/>
  <c r="AE70" i="1" s="1"/>
  <c r="AE63" i="1"/>
  <c r="AE62" i="1" s="1"/>
  <c r="AE61" i="1" s="1"/>
  <c r="AE60" i="1" s="1"/>
  <c r="AE58" i="1"/>
  <c r="AE57" i="1" s="1"/>
  <c r="AE56" i="1" s="1"/>
  <c r="AE55" i="1" s="1"/>
  <c r="AE53" i="1"/>
  <c r="AE52" i="1" s="1"/>
  <c r="AE50" i="1"/>
  <c r="AE48" i="1"/>
  <c r="AE45" i="1"/>
  <c r="AE44" i="1" s="1"/>
  <c r="AE40" i="1"/>
  <c r="AE39" i="1" s="1"/>
  <c r="AE38" i="1" s="1"/>
  <c r="AE34" i="1"/>
  <c r="AE33" i="1" s="1"/>
  <c r="AE30" i="1"/>
  <c r="AE29" i="1" s="1"/>
  <c r="AE25" i="1"/>
  <c r="AE24" i="1" s="1"/>
  <c r="AE16" i="1"/>
  <c r="AE15" i="1" s="1"/>
  <c r="AE14" i="1" s="1"/>
  <c r="AE13" i="1" s="1"/>
  <c r="AE47" i="1" l="1"/>
  <c r="AE43" i="1" s="1"/>
  <c r="AE42" i="1" s="1"/>
  <c r="AH21" i="1"/>
  <c r="AE79" i="1"/>
  <c r="AE69" i="1"/>
  <c r="AE68" i="1" s="1"/>
  <c r="AE67" i="1" s="1"/>
  <c r="AE66" i="1" s="1"/>
  <c r="AE65" i="1" s="1"/>
  <c r="AF96" i="1"/>
  <c r="AE23" i="1"/>
  <c r="AH20" i="1" l="1"/>
  <c r="AH12" i="1" s="1"/>
  <c r="AH11" i="1" s="1"/>
  <c r="AF100" i="1"/>
  <c r="AE21" i="1"/>
  <c r="AE20" i="1" s="1"/>
  <c r="AE12" i="1" s="1"/>
  <c r="AE22" i="1"/>
  <c r="AE11" i="1" l="1"/>
  <c r="AE100" i="1" s="1"/>
</calcChain>
</file>

<file path=xl/sharedStrings.xml><?xml version="1.0" encoding="utf-8"?>
<sst xmlns="http://schemas.openxmlformats.org/spreadsheetml/2006/main" count="223" uniqueCount="89">
  <si>
    <t>Приложение №5.1</t>
  </si>
  <si>
    <t xml:space="preserve">     </t>
  </si>
  <si>
    <t>тыс. руб.</t>
  </si>
  <si>
    <t>Наименование показателя</t>
  </si>
  <si>
    <t>ППП</t>
  </si>
  <si>
    <t>Целевая статья</t>
  </si>
  <si>
    <t>Администрация муниципального образования "Сельское поселение  Капустиноярский сельсовет Ахтубинского муниципального района Астраханской области"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</si>
  <si>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</si>
  <si>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</si>
  <si>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</si>
  <si>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</si>
  <si>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</si>
  <si>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</si>
  <si>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</si>
  <si>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</si>
  <si>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</si>
  <si>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</si>
  <si>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Расходы на содержание органов местного самоуправления</t>
  </si>
  <si>
    <t>МП "Реализация функций органов местного самоуправления"</t>
  </si>
  <si>
    <t>00 00010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</si>
  <si>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</si>
  <si>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</si>
  <si>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</si>
  <si>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</si>
  <si>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</si>
  <si>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</si>
  <si>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</si>
  <si>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</si>
  <si>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имущества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</si>
  <si>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</si>
  <si>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</si>
  <si>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</si>
  <si>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</si>
  <si>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</si>
  <si>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</si>
  <si>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</si>
  <si>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</si>
  <si>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</si>
  <si>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</si>
  <si>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</si>
  <si>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</si>
  <si>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 "</t>
  </si>
  <si>
    <t>00 80050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</si>
  <si>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</si>
  <si>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</si>
  <si>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</si>
  <si>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</si>
  <si>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</si>
  <si>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</si>
  <si>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</si>
  <si>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</si>
  <si>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</si>
  <si>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</si>
  <si>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"Благоустройство территории МО "Сельское поселение  Капустиноярский сельсовет Ахтубинского муниципального района Астраханской области "</t>
  </si>
  <si>
    <t>00 80260</t>
  </si>
  <si>
    <t>04</t>
  </si>
  <si>
    <t>00 C5550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</si>
  <si>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</si>
  <si>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</si>
  <si>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</si>
  <si>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</si>
  <si>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</si>
  <si>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</si>
  <si>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</si>
  <si>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</si>
  <si>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</si>
  <si>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</si>
  <si>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</si>
  <si>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Ведомственная структура расходов бюджета  муниципального образования «Сельское поселение  Капустиноярский сельсовет Ахтубинского муниципального района Астраханской области»  на 2026-2027 годы</t>
  </si>
  <si>
    <t>МП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</si>
  <si>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подпрограммы "Обеспечение эффективной финансово-хозяйственной деятелльности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</si>
  <si>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в рамках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</si>
  <si>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МП "Управление и распоряжение муниципальным имуществом и земельными ресурсами муниципального образования "Сельское поселение 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</si>
  <si>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и земельными ресурсами в рамках муниципальной программы "Управление и распоряжение муниципальным имуществом и земельными ресурсами МО "Сельское поселение  Капустиноярский сельсовет Ахтубинского муниципального района Астраханской области"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</si>
  <si>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области»"</t>
  </si>
  <si>
    <t>Утвержденный бюджет             на 2026 год</t>
  </si>
  <si>
    <t>Сумма              изменений</t>
  </si>
  <si>
    <t>Уточненный бюджет             на 2026 год</t>
  </si>
  <si>
    <t>Уточненный бюджет             на 2027 год</t>
  </si>
  <si>
    <t>Утвержденный бюджет на 2027 год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</si>
  <si>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</si>
  <si>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Z</t>
  </si>
  <si>
    <t xml:space="preserve">к решению Совета </t>
  </si>
  <si>
    <t xml:space="preserve">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 поселение  Капустиноярский сельсовет Ахтубинского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  </t>
  </si>
  <si>
    <t>от ___________  № ___</t>
  </si>
  <si>
    <t>РЗ</t>
  </si>
  <si>
    <t>ПР</t>
  </si>
  <si>
    <t>ВР</t>
  </si>
  <si>
    <t>И4 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</si>
</sst>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"/>
    <numFmt numFmtId="166" formatCode="0000"/>
  </numFmts>
  <fonts count="15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b/>
      <sz val="11"/>
      <name val="Arial"/>
    </font>
    <font>
      <b/>
      <sz val="8"/>
      <name val="Arial"/>
    </font>
    <font>
      <i/>
      <sz val="9"/>
      <name val="Arial"/>
    </font>
    <font>
      <i/>
      <sz val="8"/>
      <name val="Arial"/>
    </font>
    <font>
      <sz val="10"/>
      <name val="Arial"/>
    </font>
    <font>
      <b/>
      <sz val="9"/>
      <name val="Arial"/>
    </font>
    <font>
      <b/>
      <i/>
      <sz val="8"/>
      <name val="Arial"/>
    </font>
    <font>
      <sz val="11"/>
      <name val="Arial"/>
    </font>
    <font>
      <sz val="8"/>
      <name val="Times New Roman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5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1" fontId="7" fillId="0" borderId="14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7" fillId="0" borderId="19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1" fontId="1" fillId="0" borderId="14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left"/>
    </xf>
    <xf numFmtId="1" fontId="5" fillId="0" borderId="14" xfId="0" applyNumberFormat="1" applyFont="1" applyBorder="1" applyAlignment="1">
      <alignment horizontal="center"/>
    </xf>
    <xf numFmtId="165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1" fontId="10" fillId="0" borderId="14" xfId="0" applyNumberFormat="1" applyFont="1" applyBorder="1" applyAlignment="1">
      <alignment horizontal="center"/>
    </xf>
    <xf numFmtId="165" fontId="10" fillId="0" borderId="14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5" fillId="0" borderId="16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right"/>
    </xf>
    <xf numFmtId="49" fontId="10" fillId="0" borderId="16" xfId="0" applyNumberFormat="1" applyFont="1" applyBorder="1" applyAlignment="1">
      <alignment horizontal="center"/>
    </xf>
    <xf numFmtId="4" fontId="10" fillId="0" borderId="14" xfId="0" applyNumberFormat="1" applyFont="1" applyBorder="1" applyAlignment="1">
      <alignment horizontal="right"/>
    </xf>
    <xf numFmtId="49" fontId="1" fillId="0" borderId="16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27" xfId="0" applyNumberFormat="1" applyFont="1" applyBorder="1" applyAlignment="1">
      <alignment horizontal="left"/>
    </xf>
    <xf numFmtId="4" fontId="5" fillId="0" borderId="28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 wrapText="1"/>
    </xf>
    <xf numFmtId="165" fontId="5" fillId="0" borderId="30" xfId="0" applyNumberFormat="1" applyFont="1" applyBorder="1" applyAlignment="1">
      <alignment horizontal="center"/>
    </xf>
    <xf numFmtId="49" fontId="5" fillId="0" borderId="31" xfId="0" applyNumberFormat="1" applyFont="1" applyBorder="1" applyAlignment="1">
      <alignment horizontal="center"/>
    </xf>
    <xf numFmtId="1" fontId="5" fillId="0" borderId="32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right"/>
    </xf>
    <xf numFmtId="0" fontId="1" fillId="0" borderId="33" xfId="0" applyNumberFormat="1" applyFont="1" applyBorder="1" applyAlignment="1">
      <alignment horizontal="left"/>
    </xf>
    <xf numFmtId="164" fontId="5" fillId="0" borderId="33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right"/>
    </xf>
    <xf numFmtId="164" fontId="1" fillId="0" borderId="33" xfId="0" applyNumberFormat="1" applyFont="1" applyBorder="1" applyAlignment="1">
      <alignment horizontal="right"/>
    </xf>
    <xf numFmtId="164" fontId="1" fillId="0" borderId="33" xfId="0" applyNumberFormat="1" applyFont="1" applyBorder="1" applyAlignment="1">
      <alignment horizontal="left"/>
    </xf>
    <xf numFmtId="1" fontId="1" fillId="0" borderId="33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1" fillId="0" borderId="0" xfId="0" applyNumberFormat="1" applyFont="1" applyAlignment="1">
      <alignment vertical="center" wrapText="1"/>
    </xf>
    <xf numFmtId="0" fontId="6" fillId="0" borderId="39" xfId="0" applyNumberFormat="1" applyFont="1" applyBorder="1" applyAlignment="1">
      <alignment horizontal="left"/>
    </xf>
    <xf numFmtId="3" fontId="1" fillId="0" borderId="41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left"/>
    </xf>
    <xf numFmtId="164" fontId="10" fillId="0" borderId="33" xfId="0" applyNumberFormat="1" applyFont="1" applyBorder="1" applyAlignment="1">
      <alignment horizontal="right"/>
    </xf>
    <xf numFmtId="1" fontId="1" fillId="0" borderId="41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 wrapText="1"/>
    </xf>
    <xf numFmtId="0" fontId="7" fillId="0" borderId="33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1" fontId="5" fillId="0" borderId="33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center"/>
    </xf>
    <xf numFmtId="0" fontId="10" fillId="0" borderId="33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left" wrapText="1"/>
    </xf>
    <xf numFmtId="165" fontId="5" fillId="0" borderId="33" xfId="0" applyNumberFormat="1" applyFont="1" applyBorder="1" applyAlignment="1">
      <alignment horizontal="center"/>
    </xf>
    <xf numFmtId="165" fontId="1" fillId="0" borderId="33" xfId="0" applyNumberFormat="1" applyFont="1" applyBorder="1" applyAlignment="1">
      <alignment horizontal="center"/>
    </xf>
    <xf numFmtId="165" fontId="7" fillId="0" borderId="33" xfId="0" applyNumberFormat="1" applyFont="1" applyBorder="1" applyAlignment="1">
      <alignment horizontal="center"/>
    </xf>
    <xf numFmtId="165" fontId="10" fillId="0" borderId="33" xfId="0" applyNumberFormat="1" applyFont="1" applyBorder="1" applyAlignment="1">
      <alignment horizontal="center"/>
    </xf>
    <xf numFmtId="1" fontId="10" fillId="0" borderId="33" xfId="0" applyNumberFormat="1" applyFont="1" applyBorder="1" applyAlignment="1">
      <alignment horizontal="center"/>
    </xf>
    <xf numFmtId="49" fontId="5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13" fillId="0" borderId="33" xfId="0" applyNumberFormat="1" applyFont="1" applyBorder="1" applyAlignment="1">
      <alignment horizontal="center"/>
    </xf>
    <xf numFmtId="1" fontId="13" fillId="0" borderId="33" xfId="0" applyNumberFormat="1" applyFont="1" applyBorder="1" applyAlignment="1">
      <alignment horizontal="center"/>
    </xf>
    <xf numFmtId="0" fontId="5" fillId="0" borderId="40" xfId="0" applyNumberFormat="1" applyFont="1" applyBorder="1" applyAlignment="1">
      <alignment horizontal="left" wrapText="1"/>
    </xf>
    <xf numFmtId="0" fontId="5" fillId="0" borderId="38" xfId="0" applyNumberFormat="1" applyFont="1" applyBorder="1" applyAlignment="1">
      <alignment horizontal="left" wrapText="1"/>
    </xf>
    <xf numFmtId="0" fontId="5" fillId="0" borderId="44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4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righ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/>
    </xf>
    <xf numFmtId="166" fontId="1" fillId="0" borderId="38" xfId="0" applyNumberFormat="1" applyFont="1" applyBorder="1" applyAlignment="1">
      <alignment horizontal="center"/>
    </xf>
    <xf numFmtId="166" fontId="1" fillId="0" borderId="44" xfId="0" applyNumberFormat="1" applyFont="1" applyBorder="1" applyAlignment="1">
      <alignment horizontal="center"/>
    </xf>
    <xf numFmtId="166" fontId="1" fillId="0" borderId="45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7" fillId="0" borderId="37" xfId="0" applyNumberFormat="1" applyFont="1" applyBorder="1" applyAlignment="1">
      <alignment horizontal="center"/>
    </xf>
    <xf numFmtId="166" fontId="7" fillId="0" borderId="38" xfId="0" applyNumberFormat="1" applyFont="1" applyBorder="1" applyAlignment="1">
      <alignment horizontal="center"/>
    </xf>
    <xf numFmtId="166" fontId="7" fillId="0" borderId="44" xfId="0" applyNumberFormat="1" applyFont="1" applyBorder="1" applyAlignment="1">
      <alignment horizontal="center"/>
    </xf>
    <xf numFmtId="166" fontId="5" fillId="0" borderId="45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center"/>
    </xf>
    <xf numFmtId="1" fontId="5" fillId="0" borderId="33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left" vertical="center" wrapText="1"/>
    </xf>
    <xf numFmtId="0" fontId="7" fillId="0" borderId="33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1" fontId="1" fillId="0" borderId="43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49" fontId="5" fillId="0" borderId="45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41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10" fillId="0" borderId="12" xfId="0" applyNumberFormat="1" applyFont="1" applyBorder="1" applyAlignment="1">
      <alignment horizontal="center"/>
    </xf>
    <xf numFmtId="1" fontId="10" fillId="0" borderId="13" xfId="0" applyNumberFormat="1" applyFont="1" applyBorder="1" applyAlignment="1">
      <alignment horizontal="center"/>
    </xf>
    <xf numFmtId="0" fontId="5" fillId="0" borderId="37" xfId="0" applyNumberFormat="1" applyFont="1" applyBorder="1" applyAlignment="1">
      <alignment horizontal="center"/>
    </xf>
    <xf numFmtId="0" fontId="5" fillId="0" borderId="38" xfId="0" applyNumberFormat="1" applyFont="1" applyBorder="1" applyAlignment="1">
      <alignment horizontal="center"/>
    </xf>
    <xf numFmtId="0" fontId="5" fillId="0" borderId="44" xfId="0" applyNumberFormat="1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166" fontId="7" fillId="0" borderId="45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5" fillId="0" borderId="37" xfId="0" applyNumberFormat="1" applyFont="1" applyBorder="1" applyAlignment="1">
      <alignment horizontal="center"/>
    </xf>
    <xf numFmtId="166" fontId="5" fillId="0" borderId="38" xfId="0" applyNumberFormat="1" applyFont="1" applyBorder="1" applyAlignment="1">
      <alignment horizontal="center"/>
    </xf>
    <xf numFmtId="166" fontId="5" fillId="0" borderId="44" xfId="0" applyNumberFormat="1" applyFont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35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166" fontId="5" fillId="0" borderId="12" xfId="0" applyNumberFormat="1" applyFont="1" applyBorder="1" applyAlignment="1">
      <alignment horizontal="center"/>
    </xf>
    <xf numFmtId="166" fontId="5" fillId="0" borderId="18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wrapText="1"/>
    </xf>
    <xf numFmtId="0" fontId="7" fillId="0" borderId="12" xfId="0" applyNumberFormat="1" applyFont="1" applyBorder="1" applyAlignment="1">
      <alignment horizontal="left" wrapText="1"/>
    </xf>
    <xf numFmtId="0" fontId="7" fillId="0" borderId="13" xfId="0" applyNumberFormat="1" applyFont="1" applyBorder="1" applyAlignment="1">
      <alignment horizontal="left" wrapText="1"/>
    </xf>
    <xf numFmtId="166" fontId="14" fillId="0" borderId="37" xfId="0" applyNumberFormat="1" applyFont="1" applyBorder="1" applyAlignment="1">
      <alignment horizontal="center"/>
    </xf>
    <xf numFmtId="166" fontId="5" fillId="0" borderId="22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5" fillId="0" borderId="21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166" fontId="1" fillId="0" borderId="13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5" fillId="0" borderId="11" xfId="0" applyNumberFormat="1" applyFont="1" applyBorder="1" applyAlignment="1">
      <alignment horizontal="left" wrapText="1"/>
    </xf>
    <xf numFmtId="0" fontId="5" fillId="0" borderId="12" xfId="0" applyNumberFormat="1" applyFont="1" applyBorder="1" applyAlignment="1">
      <alignment horizontal="left" wrapText="1"/>
    </xf>
    <xf numFmtId="0" fontId="5" fillId="0" borderId="13" xfId="0" applyNumberFormat="1" applyFont="1" applyBorder="1" applyAlignment="1">
      <alignment horizontal="left" wrapText="1"/>
    </xf>
    <xf numFmtId="0" fontId="10" fillId="0" borderId="11" xfId="0" applyNumberFormat="1" applyFont="1" applyBorder="1" applyAlignment="1">
      <alignment horizontal="left" wrapText="1"/>
    </xf>
    <xf numFmtId="0" fontId="10" fillId="0" borderId="12" xfId="0" applyNumberFormat="1" applyFont="1" applyBorder="1" applyAlignment="1">
      <alignment horizontal="left" wrapText="1"/>
    </xf>
    <xf numFmtId="0" fontId="10" fillId="0" borderId="13" xfId="0" applyNumberFormat="1" applyFont="1" applyBorder="1" applyAlignment="1">
      <alignment horizontal="left" wrapText="1"/>
    </xf>
    <xf numFmtId="0" fontId="5" fillId="0" borderId="29" xfId="0" applyNumberFormat="1" applyFont="1" applyBorder="1" applyAlignment="1">
      <alignment horizontal="left" wrapText="1"/>
    </xf>
    <xf numFmtId="0" fontId="5" fillId="0" borderId="20" xfId="0" applyNumberFormat="1" applyFont="1" applyBorder="1" applyAlignment="1">
      <alignment horizontal="left" wrapText="1"/>
    </xf>
    <xf numFmtId="0" fontId="5" fillId="0" borderId="21" xfId="0" applyNumberFormat="1" applyFont="1" applyBorder="1" applyAlignment="1">
      <alignment horizontal="left" wrapText="1"/>
    </xf>
    <xf numFmtId="1" fontId="5" fillId="0" borderId="30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66" fontId="10" fillId="0" borderId="45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" fontId="7" fillId="0" borderId="45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1" fontId="5" fillId="0" borderId="38" xfId="0" applyNumberFormat="1" applyFont="1" applyBorder="1" applyAlignment="1">
      <alignment horizontal="center"/>
    </xf>
    <xf numFmtId="1" fontId="5" fillId="0" borderId="44" xfId="0" applyNumberFormat="1" applyFont="1" applyBorder="1" applyAlignment="1">
      <alignment horizontal="center"/>
    </xf>
    <xf numFmtId="1" fontId="1" fillId="0" borderId="36" xfId="0" applyNumberFormat="1" applyFont="1" applyBorder="1" applyAlignment="1">
      <alignment horizontal="center"/>
    </xf>
    <xf numFmtId="1" fontId="1" fillId="0" borderId="35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6" fontId="10" fillId="0" borderId="37" xfId="0" applyNumberFormat="1" applyFont="1" applyBorder="1" applyAlignment="1">
      <alignment horizontal="center"/>
    </xf>
    <xf numFmtId="166" fontId="10" fillId="0" borderId="38" xfId="0" applyNumberFormat="1" applyFont="1" applyBorder="1" applyAlignment="1">
      <alignment horizontal="center"/>
    </xf>
    <xf numFmtId="166" fontId="10" fillId="0" borderId="44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166" fontId="7" fillId="0" borderId="23" xfId="0" applyNumberFormat="1" applyFont="1" applyBorder="1" applyAlignment="1">
      <alignment horizontal="center"/>
    </xf>
    <xf numFmtId="166" fontId="7" fillId="0" borderId="12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/>
    </xf>
    <xf numFmtId="166" fontId="5" fillId="0" borderId="23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166" fontId="10" fillId="0" borderId="23" xfId="0" applyNumberFormat="1" applyFont="1" applyBorder="1" applyAlignment="1">
      <alignment horizontal="center"/>
    </xf>
    <xf numFmtId="166" fontId="10" fillId="0" borderId="12" xfId="0" applyNumberFormat="1" applyFont="1" applyBorder="1" applyAlignment="1">
      <alignment horizontal="center"/>
    </xf>
    <xf numFmtId="166" fontId="10" fillId="0" borderId="13" xfId="0" applyNumberFormat="1" applyFont="1" applyBorder="1" applyAlignment="1">
      <alignment horizontal="center"/>
    </xf>
    <xf numFmtId="1" fontId="10" fillId="0" borderId="33" xfId="0" applyNumberFormat="1" applyFont="1" applyBorder="1" applyAlignment="1">
      <alignment horizontal="center"/>
    </xf>
    <xf numFmtId="0" fontId="10" fillId="0" borderId="33" xfId="0" applyNumberFormat="1" applyFont="1" applyBorder="1" applyAlignment="1">
      <alignment horizontal="left" vertical="center" wrapText="1"/>
    </xf>
    <xf numFmtId="1" fontId="1" fillId="0" borderId="33" xfId="0" applyNumberFormat="1" applyFont="1" applyBorder="1" applyAlignment="1">
      <alignment horizontal="center" wrapText="1"/>
    </xf>
    <xf numFmtId="166" fontId="14" fillId="0" borderId="3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2"/>
  <sheetViews>
    <sheetView tabSelected="1" view="pageBreakPreview" topLeftCell="A80" zoomScale="110" zoomScaleNormal="100" zoomScaleSheetLayoutView="110" workbookViewId="0">
      <selection activeCell="AA93" sqref="AA93"/>
    </sheetView>
  </sheetViews>
  <sheetFormatPr defaultColWidth="7.140625" defaultRowHeight="11.25" outlineLevelRow="7" x14ac:dyDescent="0.2"/>
  <cols>
    <col min="1" max="1" width="2" style="1" customWidth="1"/>
    <col min="2" max="2" width="3.5703125" style="1" customWidth="1"/>
    <col min="3" max="3" width="0.42578125" style="1" bestFit="1" customWidth="1"/>
    <col min="4" max="14" width="0.5703125" style="1" bestFit="1" customWidth="1"/>
    <col min="15" max="15" width="0.7109375" style="1" bestFit="1" customWidth="1"/>
    <col min="16" max="16" width="22.85546875" style="1" customWidth="1"/>
    <col min="17" max="17" width="11" style="1" bestFit="1" customWidth="1"/>
    <col min="18" max="18" width="0.140625" style="1" bestFit="1" customWidth="1"/>
    <col min="19" max="19" width="7.140625" style="1" customWidth="1"/>
    <col min="20" max="20" width="3.140625" style="1" bestFit="1" customWidth="1"/>
    <col min="21" max="21" width="0.28515625" style="1" bestFit="1" customWidth="1"/>
    <col min="22" max="22" width="1.140625" style="1" customWidth="1"/>
    <col min="23" max="23" width="3.85546875" style="1" bestFit="1" customWidth="1"/>
    <col min="24" max="24" width="4.42578125" style="1" bestFit="1" customWidth="1"/>
    <col min="25" max="26" width="3.28515625" style="1" bestFit="1" customWidth="1"/>
    <col min="27" max="27" width="3.42578125" style="1" bestFit="1" customWidth="1"/>
    <col min="28" max="28" width="0.85546875" style="1" bestFit="1" customWidth="1"/>
    <col min="29" max="29" width="3.5703125" style="1" customWidth="1"/>
    <col min="30" max="30" width="4.140625" style="1" bestFit="1" customWidth="1"/>
    <col min="31" max="31" width="12" style="2" customWidth="1"/>
    <col min="32" max="32" width="10" style="2" customWidth="1"/>
    <col min="33" max="33" width="10.28515625" customWidth="1"/>
    <col min="34" max="34" width="11.7109375" customWidth="1"/>
    <col min="35" max="35" width="10" customWidth="1"/>
    <col min="36" max="36" width="10.5703125" customWidth="1"/>
    <col min="37" max="1021" width="6.7109375" bestFit="1" customWidth="1"/>
  </cols>
  <sheetData>
    <row r="1" spans="1:47" ht="14.25" customHeight="1" x14ac:dyDescent="0.2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</row>
    <row r="2" spans="1:47" ht="12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Z2" s="69"/>
      <c r="AA2" s="69"/>
      <c r="AB2" s="69"/>
      <c r="AC2" s="69"/>
      <c r="AD2" s="69"/>
      <c r="AE2" s="69"/>
      <c r="AF2" s="69"/>
      <c r="AG2" s="119" t="s">
        <v>82</v>
      </c>
      <c r="AH2" s="119"/>
      <c r="AI2" s="119"/>
      <c r="AJ2" s="119"/>
    </row>
    <row r="3" spans="1:47" ht="4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69"/>
      <c r="Z3" s="69"/>
      <c r="AA3" s="69"/>
      <c r="AB3" s="69"/>
      <c r="AC3" s="69"/>
      <c r="AD3" s="69"/>
      <c r="AE3" s="69"/>
      <c r="AF3" s="69"/>
      <c r="AG3" s="119" t="s">
        <v>83</v>
      </c>
      <c r="AH3" s="119"/>
      <c r="AI3" s="119"/>
      <c r="AJ3" s="119"/>
    </row>
    <row r="4" spans="1:47" ht="11.1" customHeight="1" x14ac:dyDescent="0.2">
      <c r="A4" s="106" t="s">
        <v>84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47" ht="12" customHeight="1" x14ac:dyDescent="0.2">
      <c r="A5" s="106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4"/>
    </row>
    <row r="6" spans="1:47" ht="36.75" customHeight="1" x14ac:dyDescent="0.2">
      <c r="A6" s="120" t="s">
        <v>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</row>
    <row r="7" spans="1:47" ht="12" customHeight="1" x14ac:dyDescent="0.2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5"/>
      <c r="AF7" s="5"/>
      <c r="AJ7" s="5" t="s">
        <v>2</v>
      </c>
    </row>
    <row r="8" spans="1:47" s="1" customFormat="1" ht="12.95" customHeight="1" x14ac:dyDescent="0.2">
      <c r="A8" s="107" t="s">
        <v>3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2"/>
      <c r="T8" s="107" t="s">
        <v>4</v>
      </c>
      <c r="U8" s="111"/>
      <c r="V8" s="112"/>
      <c r="W8" s="107" t="s">
        <v>85</v>
      </c>
      <c r="X8" s="107" t="s">
        <v>86</v>
      </c>
      <c r="Y8" s="107" t="s">
        <v>5</v>
      </c>
      <c r="Z8" s="111"/>
      <c r="AA8" s="111"/>
      <c r="AB8" s="111"/>
      <c r="AC8" s="112"/>
      <c r="AD8" s="107" t="s">
        <v>87</v>
      </c>
      <c r="AE8" s="116" t="s">
        <v>75</v>
      </c>
      <c r="AF8" s="109" t="s">
        <v>76</v>
      </c>
      <c r="AG8" s="116" t="s">
        <v>77</v>
      </c>
      <c r="AH8" s="116" t="s">
        <v>79</v>
      </c>
      <c r="AI8" s="109" t="s">
        <v>76</v>
      </c>
      <c r="AJ8" s="116" t="s">
        <v>78</v>
      </c>
    </row>
    <row r="9" spans="1:47" s="6" customFormat="1" ht="23.25" customHeight="1" x14ac:dyDescent="0.25">
      <c r="A9" s="113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5"/>
      <c r="T9" s="113"/>
      <c r="U9" s="114"/>
      <c r="V9" s="115"/>
      <c r="W9" s="108"/>
      <c r="X9" s="108"/>
      <c r="Y9" s="113"/>
      <c r="Z9" s="114"/>
      <c r="AA9" s="114"/>
      <c r="AB9" s="114"/>
      <c r="AC9" s="115"/>
      <c r="AD9" s="108"/>
      <c r="AE9" s="117"/>
      <c r="AF9" s="110"/>
      <c r="AG9" s="117"/>
      <c r="AH9" s="117"/>
      <c r="AI9" s="110"/>
      <c r="AJ9" s="117"/>
    </row>
    <row r="10" spans="1:47" s="7" customFormat="1" ht="12" customHeight="1" x14ac:dyDescent="0.2">
      <c r="A10" s="143">
        <v>1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5"/>
      <c r="T10" s="141">
        <v>2</v>
      </c>
      <c r="U10" s="138"/>
      <c r="V10" s="142"/>
      <c r="W10" s="74">
        <v>3</v>
      </c>
      <c r="X10" s="74">
        <v>4</v>
      </c>
      <c r="Y10" s="137">
        <v>5</v>
      </c>
      <c r="Z10" s="138"/>
      <c r="AA10" s="138"/>
      <c r="AB10" s="138"/>
      <c r="AC10" s="138"/>
      <c r="AD10" s="74">
        <v>6</v>
      </c>
      <c r="AE10" s="71">
        <v>8</v>
      </c>
      <c r="AF10" s="63">
        <v>9</v>
      </c>
      <c r="AG10" s="72"/>
      <c r="AH10" s="72"/>
      <c r="AI10" s="72"/>
      <c r="AJ10" s="72"/>
      <c r="AM10" s="6"/>
    </row>
    <row r="11" spans="1:47" s="8" customFormat="1" ht="39" customHeight="1" x14ac:dyDescent="0.25">
      <c r="A11" s="134" t="s">
        <v>6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3">
        <v>400</v>
      </c>
      <c r="U11" s="133"/>
      <c r="V11" s="133"/>
      <c r="W11" s="75"/>
      <c r="X11" s="75"/>
      <c r="Y11" s="82"/>
      <c r="Z11" s="82"/>
      <c r="AA11" s="94"/>
      <c r="AB11" s="95"/>
      <c r="AC11" s="96"/>
      <c r="AD11" s="75"/>
      <c r="AE11" s="62">
        <f t="shared" ref="AE11:AJ11" si="0">SUM(AE12+AE65+AE79+AE92)</f>
        <v>7057.5652</v>
      </c>
      <c r="AF11" s="62">
        <f t="shared" si="0"/>
        <v>1262.15212</v>
      </c>
      <c r="AG11" s="62">
        <f t="shared" si="0"/>
        <v>8319.7173199999997</v>
      </c>
      <c r="AH11" s="62">
        <f t="shared" si="0"/>
        <v>6812.8941999999997</v>
      </c>
      <c r="AI11" s="62">
        <f t="shared" si="0"/>
        <v>1212.4927500000001</v>
      </c>
      <c r="AJ11" s="62">
        <f t="shared" si="0"/>
        <v>8025.3869499999992</v>
      </c>
      <c r="AM11" s="6"/>
    </row>
    <row r="12" spans="1:47" s="9" customFormat="1" ht="12.95" customHeight="1" outlineLevel="1" x14ac:dyDescent="0.2">
      <c r="A12" s="135" t="s">
        <v>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2">
        <v>400</v>
      </c>
      <c r="U12" s="132"/>
      <c r="V12" s="132"/>
      <c r="W12" s="85">
        <v>1</v>
      </c>
      <c r="X12" s="85">
        <v>0</v>
      </c>
      <c r="Y12" s="76"/>
      <c r="Z12" s="76"/>
      <c r="AA12" s="97"/>
      <c r="AB12" s="97"/>
      <c r="AC12" s="97"/>
      <c r="AD12" s="76"/>
      <c r="AE12" s="64">
        <f>SUM(AE13+AE20+AE42+AE38)</f>
        <v>4919.1120700000001</v>
      </c>
      <c r="AF12" s="64">
        <f t="shared" ref="AF12:AJ12" si="1">SUM(AF13+AF20+AF42+AF38)</f>
        <v>0</v>
      </c>
      <c r="AG12" s="64">
        <f t="shared" si="1"/>
        <v>4919.1120700000001</v>
      </c>
      <c r="AH12" s="64">
        <f t="shared" si="1"/>
        <v>4826.9930699999995</v>
      </c>
      <c r="AI12" s="64">
        <f t="shared" si="1"/>
        <v>0</v>
      </c>
      <c r="AJ12" s="64">
        <f t="shared" si="1"/>
        <v>4826.9930699999995</v>
      </c>
      <c r="AK12" s="70"/>
      <c r="AM12" s="6"/>
    </row>
    <row r="13" spans="1:47" s="18" customFormat="1" ht="23.25" customHeight="1" outlineLevel="2" x14ac:dyDescent="0.2">
      <c r="A13" s="136" t="s">
        <v>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1">
        <v>400</v>
      </c>
      <c r="U13" s="131"/>
      <c r="V13" s="131"/>
      <c r="W13" s="84">
        <v>1</v>
      </c>
      <c r="X13" s="84">
        <v>2</v>
      </c>
      <c r="Y13" s="77"/>
      <c r="Z13" s="77"/>
      <c r="AA13" s="98"/>
      <c r="AB13" s="99"/>
      <c r="AC13" s="100"/>
      <c r="AD13" s="77"/>
      <c r="AE13" s="65">
        <f t="shared" ref="AE13:AG14" si="2">SUM(AE14)</f>
        <v>1071.62933</v>
      </c>
      <c r="AF13" s="65">
        <f t="shared" si="2"/>
        <v>0</v>
      </c>
      <c r="AG13" s="65">
        <f t="shared" si="2"/>
        <v>1071.62933</v>
      </c>
      <c r="AH13" s="65">
        <f t="shared" ref="AE13:AJ16" si="3">SUM(AH14)</f>
        <v>1071.62933</v>
      </c>
      <c r="AI13" s="65">
        <f t="shared" si="3"/>
        <v>0</v>
      </c>
      <c r="AJ13" s="65">
        <f t="shared" si="3"/>
        <v>1071.62933</v>
      </c>
      <c r="AM13" s="6"/>
    </row>
    <row r="14" spans="1:47" s="28" customFormat="1" ht="47.25" customHeight="1" outlineLevel="3" x14ac:dyDescent="0.2">
      <c r="A14" s="134" t="s">
        <v>9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3">
        <v>400</v>
      </c>
      <c r="U14" s="133"/>
      <c r="V14" s="133"/>
      <c r="W14" s="83">
        <v>1</v>
      </c>
      <c r="X14" s="83">
        <v>2</v>
      </c>
      <c r="Y14" s="83">
        <v>99</v>
      </c>
      <c r="Z14" s="79">
        <v>0</v>
      </c>
      <c r="AA14" s="139" t="s">
        <v>10</v>
      </c>
      <c r="AB14" s="140"/>
      <c r="AC14" s="140"/>
      <c r="AD14" s="78"/>
      <c r="AE14" s="62">
        <f t="shared" si="2"/>
        <v>1071.62933</v>
      </c>
      <c r="AF14" s="62">
        <f t="shared" si="2"/>
        <v>0</v>
      </c>
      <c r="AG14" s="62">
        <f t="shared" si="2"/>
        <v>1071.62933</v>
      </c>
      <c r="AH14" s="62">
        <f t="shared" si="3"/>
        <v>1071.62933</v>
      </c>
      <c r="AI14" s="62">
        <f t="shared" si="3"/>
        <v>0</v>
      </c>
      <c r="AJ14" s="62">
        <f t="shared" si="3"/>
        <v>1071.62933</v>
      </c>
      <c r="AM14" s="6"/>
    </row>
    <row r="15" spans="1:47" s="7" customFormat="1" ht="47.25" customHeight="1" outlineLevel="4" x14ac:dyDescent="0.2">
      <c r="A15" s="136" t="s">
        <v>11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1">
        <v>400</v>
      </c>
      <c r="U15" s="131"/>
      <c r="V15" s="131"/>
      <c r="W15" s="84">
        <v>1</v>
      </c>
      <c r="X15" s="84">
        <v>2</v>
      </c>
      <c r="Y15" s="84">
        <v>99</v>
      </c>
      <c r="Z15" s="67">
        <v>1</v>
      </c>
      <c r="AA15" s="121" t="s">
        <v>12</v>
      </c>
      <c r="AB15" s="122"/>
      <c r="AC15" s="123"/>
      <c r="AD15" s="77"/>
      <c r="AE15" s="65">
        <f t="shared" si="3"/>
        <v>1071.62933</v>
      </c>
      <c r="AF15" s="65">
        <f t="shared" si="3"/>
        <v>0</v>
      </c>
      <c r="AG15" s="65">
        <f t="shared" si="3"/>
        <v>1071.62933</v>
      </c>
      <c r="AH15" s="65">
        <f t="shared" si="3"/>
        <v>1071.62933</v>
      </c>
      <c r="AI15" s="65">
        <f t="shared" si="3"/>
        <v>0</v>
      </c>
      <c r="AJ15" s="65">
        <f t="shared" si="3"/>
        <v>1071.62933</v>
      </c>
    </row>
    <row r="16" spans="1:47" s="33" customFormat="1" ht="48" customHeight="1" outlineLevel="5" x14ac:dyDescent="0.2">
      <c r="A16" s="134" t="s">
        <v>13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3">
        <v>400</v>
      </c>
      <c r="U16" s="133"/>
      <c r="V16" s="133"/>
      <c r="W16" s="83">
        <v>1</v>
      </c>
      <c r="X16" s="83">
        <v>2</v>
      </c>
      <c r="Y16" s="83">
        <v>99</v>
      </c>
      <c r="Z16" s="79">
        <v>1</v>
      </c>
      <c r="AA16" s="129" t="s">
        <v>12</v>
      </c>
      <c r="AB16" s="130"/>
      <c r="AC16" s="130"/>
      <c r="AD16" s="79">
        <v>100</v>
      </c>
      <c r="AE16" s="62">
        <f t="shared" si="3"/>
        <v>1071.62933</v>
      </c>
      <c r="AF16" s="62">
        <f t="shared" si="3"/>
        <v>0</v>
      </c>
      <c r="AG16" s="62">
        <f t="shared" si="3"/>
        <v>1071.62933</v>
      </c>
      <c r="AH16" s="62">
        <f t="shared" si="3"/>
        <v>1071.62933</v>
      </c>
      <c r="AI16" s="62">
        <f t="shared" si="3"/>
        <v>0</v>
      </c>
      <c r="AJ16" s="62">
        <f t="shared" si="3"/>
        <v>1071.62933</v>
      </c>
    </row>
    <row r="17" spans="1:36" s="34" customFormat="1" ht="22.5" customHeight="1" outlineLevel="6" x14ac:dyDescent="0.2">
      <c r="A17" s="135" t="s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2">
        <v>400</v>
      </c>
      <c r="U17" s="132"/>
      <c r="V17" s="132"/>
      <c r="W17" s="85">
        <v>1</v>
      </c>
      <c r="X17" s="85">
        <v>2</v>
      </c>
      <c r="Y17" s="85">
        <v>99</v>
      </c>
      <c r="Z17" s="80">
        <v>1</v>
      </c>
      <c r="AA17" s="126" t="s">
        <v>12</v>
      </c>
      <c r="AB17" s="127"/>
      <c r="AC17" s="128"/>
      <c r="AD17" s="80">
        <v>120</v>
      </c>
      <c r="AE17" s="64">
        <f>SUM(AE18+AE19)</f>
        <v>1071.62933</v>
      </c>
      <c r="AF17" s="64">
        <f>SUM(AF18+AF19)</f>
        <v>0</v>
      </c>
      <c r="AG17" s="64">
        <f>SUM(AG18+AG19)</f>
        <v>1071.62933</v>
      </c>
      <c r="AH17" s="64">
        <f>SUM(AH18+AH19)</f>
        <v>1071.62933</v>
      </c>
      <c r="AI17" s="64">
        <f t="shared" ref="AI17:AJ17" si="4">SUM(AI18+AI19)</f>
        <v>0</v>
      </c>
      <c r="AJ17" s="64">
        <f t="shared" si="4"/>
        <v>1071.62933</v>
      </c>
    </row>
    <row r="18" spans="1:36" s="1" customFormat="1" ht="17.25" customHeight="1" outlineLevel="7" x14ac:dyDescent="0.2">
      <c r="A18" s="136" t="s">
        <v>15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1">
        <v>400</v>
      </c>
      <c r="U18" s="131"/>
      <c r="V18" s="131"/>
      <c r="W18" s="84">
        <v>1</v>
      </c>
      <c r="X18" s="84">
        <v>2</v>
      </c>
      <c r="Y18" s="84">
        <v>99</v>
      </c>
      <c r="Z18" s="67">
        <v>1</v>
      </c>
      <c r="AA18" s="124" t="s">
        <v>12</v>
      </c>
      <c r="AB18" s="125"/>
      <c r="AC18" s="125"/>
      <c r="AD18" s="67">
        <v>121</v>
      </c>
      <c r="AE18" s="65">
        <v>823.06399999999996</v>
      </c>
      <c r="AF18" s="65">
        <v>0</v>
      </c>
      <c r="AG18" s="65">
        <f>AE18+AF18</f>
        <v>823.06399999999996</v>
      </c>
      <c r="AH18" s="65">
        <v>823.06399999999996</v>
      </c>
      <c r="AI18" s="65">
        <v>0</v>
      </c>
      <c r="AJ18" s="65">
        <f>AH18+AI18</f>
        <v>823.06399999999996</v>
      </c>
    </row>
    <row r="19" spans="1:36" s="1" customFormat="1" ht="36" customHeight="1" outlineLevel="7" x14ac:dyDescent="0.2">
      <c r="A19" s="136" t="s">
        <v>16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1">
        <v>400</v>
      </c>
      <c r="U19" s="131"/>
      <c r="V19" s="131"/>
      <c r="W19" s="84">
        <v>1</v>
      </c>
      <c r="X19" s="84">
        <v>2</v>
      </c>
      <c r="Y19" s="84">
        <v>99</v>
      </c>
      <c r="Z19" s="67">
        <v>1</v>
      </c>
      <c r="AA19" s="121" t="s">
        <v>12</v>
      </c>
      <c r="AB19" s="122"/>
      <c r="AC19" s="123"/>
      <c r="AD19" s="67">
        <v>129</v>
      </c>
      <c r="AE19" s="65">
        <v>248.56532999999999</v>
      </c>
      <c r="AF19" s="65">
        <v>0</v>
      </c>
      <c r="AG19" s="65">
        <f>AE19+AF19</f>
        <v>248.56532999999999</v>
      </c>
      <c r="AH19" s="65">
        <v>248.56532999999999</v>
      </c>
      <c r="AI19" s="65">
        <v>0</v>
      </c>
      <c r="AJ19" s="65">
        <f>AH19+AI19</f>
        <v>248.56532999999999</v>
      </c>
    </row>
    <row r="20" spans="1:36" s="18" customFormat="1" ht="12.95" customHeight="1" outlineLevel="2" x14ac:dyDescent="0.2">
      <c r="A20" s="136" t="s">
        <v>17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1">
        <v>400</v>
      </c>
      <c r="U20" s="131"/>
      <c r="V20" s="131"/>
      <c r="W20" s="84">
        <v>1</v>
      </c>
      <c r="X20" s="84">
        <v>4</v>
      </c>
      <c r="Y20" s="77"/>
      <c r="Z20" s="77"/>
      <c r="AA20" s="101"/>
      <c r="AB20" s="101"/>
      <c r="AC20" s="101"/>
      <c r="AD20" s="77"/>
      <c r="AE20" s="65">
        <f>AE21</f>
        <v>3626.4827399999999</v>
      </c>
      <c r="AF20" s="65">
        <f t="shared" ref="AF20:AG20" si="5">AF21</f>
        <v>0</v>
      </c>
      <c r="AG20" s="65">
        <f t="shared" si="5"/>
        <v>3626.4827399999999</v>
      </c>
      <c r="AH20" s="65">
        <f>AH21</f>
        <v>3534.3637399999998</v>
      </c>
      <c r="AI20" s="65">
        <f t="shared" ref="AI20:AJ20" si="6">AI21</f>
        <v>0</v>
      </c>
      <c r="AJ20" s="65">
        <f t="shared" si="6"/>
        <v>3534.3637399999998</v>
      </c>
    </row>
    <row r="21" spans="1:36" s="18" customFormat="1" ht="45.75" customHeight="1" outlineLevel="2" x14ac:dyDescent="0.2">
      <c r="A21" s="134" t="s">
        <v>69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3">
        <v>400</v>
      </c>
      <c r="U21" s="133"/>
      <c r="V21" s="133"/>
      <c r="W21" s="83">
        <v>1</v>
      </c>
      <c r="X21" s="83">
        <v>4</v>
      </c>
      <c r="Y21" s="78">
        <v>1</v>
      </c>
      <c r="Z21" s="78">
        <v>0</v>
      </c>
      <c r="AA21" s="158" t="s">
        <v>10</v>
      </c>
      <c r="AB21" s="159"/>
      <c r="AC21" s="160"/>
      <c r="AD21" s="78"/>
      <c r="AE21" s="62">
        <f>SUM(AE23)</f>
        <v>3626.4827399999999</v>
      </c>
      <c r="AF21" s="62">
        <f t="shared" ref="AF21:AG21" si="7">SUM(AF23)</f>
        <v>0</v>
      </c>
      <c r="AG21" s="62">
        <f t="shared" si="7"/>
        <v>3626.4827399999999</v>
      </c>
      <c r="AH21" s="62">
        <f>SUM(AH23)</f>
        <v>3534.3637399999998</v>
      </c>
      <c r="AI21" s="62">
        <f t="shared" ref="AI21:AJ21" si="8">SUM(AI23)</f>
        <v>0</v>
      </c>
      <c r="AJ21" s="62">
        <f t="shared" si="8"/>
        <v>3534.3637399999998</v>
      </c>
    </row>
    <row r="22" spans="1:36" s="28" customFormat="1" ht="81.75" customHeight="1" outlineLevel="3" x14ac:dyDescent="0.2">
      <c r="A22" s="232" t="s">
        <v>71</v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1">
        <v>400</v>
      </c>
      <c r="U22" s="231"/>
      <c r="V22" s="231"/>
      <c r="W22" s="86">
        <v>1</v>
      </c>
      <c r="X22" s="86">
        <v>4</v>
      </c>
      <c r="Y22" s="86">
        <v>1</v>
      </c>
      <c r="Z22" s="87">
        <v>1</v>
      </c>
      <c r="AA22" s="200" t="s">
        <v>10</v>
      </c>
      <c r="AB22" s="201"/>
      <c r="AC22" s="201"/>
      <c r="AD22" s="81"/>
      <c r="AE22" s="73">
        <f>SUM(AE23)</f>
        <v>3626.4827399999999</v>
      </c>
      <c r="AF22" s="73">
        <f t="shared" ref="AF22:AG22" si="9">SUM(AF23)</f>
        <v>0</v>
      </c>
      <c r="AG22" s="73">
        <f t="shared" si="9"/>
        <v>3626.4827399999999</v>
      </c>
      <c r="AH22" s="73">
        <f>SUM(AH23)</f>
        <v>3534.3637399999998</v>
      </c>
      <c r="AI22" s="73">
        <f t="shared" ref="AI22:AJ22" si="10">SUM(AI23)</f>
        <v>0</v>
      </c>
      <c r="AJ22" s="73">
        <f t="shared" si="10"/>
        <v>3534.3637399999998</v>
      </c>
    </row>
    <row r="23" spans="1:36" s="7" customFormat="1" ht="114" customHeight="1" outlineLevel="4" x14ac:dyDescent="0.2">
      <c r="A23" s="136" t="s">
        <v>70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1">
        <v>400</v>
      </c>
      <c r="U23" s="131"/>
      <c r="V23" s="131"/>
      <c r="W23" s="84">
        <v>1</v>
      </c>
      <c r="X23" s="84">
        <v>4</v>
      </c>
      <c r="Y23" s="84">
        <v>1</v>
      </c>
      <c r="Z23" s="67">
        <v>1</v>
      </c>
      <c r="AA23" s="121" t="s">
        <v>19</v>
      </c>
      <c r="AB23" s="122"/>
      <c r="AC23" s="123"/>
      <c r="AD23" s="77"/>
      <c r="AE23" s="65">
        <f>SUM(AE24+AE29+AE33)</f>
        <v>3626.4827399999999</v>
      </c>
      <c r="AF23" s="65">
        <f t="shared" ref="AF23:AG23" si="11">SUM(AF24+AF29+AF33)</f>
        <v>0</v>
      </c>
      <c r="AG23" s="65">
        <f t="shared" si="11"/>
        <v>3626.4827399999999</v>
      </c>
      <c r="AH23" s="65">
        <f>SUM(AH24+AH29+AH33)</f>
        <v>3534.3637399999998</v>
      </c>
      <c r="AI23" s="65">
        <f t="shared" ref="AI23:AJ23" si="12">SUM(AI24+AI29+AI33)</f>
        <v>0</v>
      </c>
      <c r="AJ23" s="65">
        <f t="shared" si="12"/>
        <v>3534.3637399999998</v>
      </c>
    </row>
    <row r="24" spans="1:36" s="33" customFormat="1" ht="46.5" customHeight="1" outlineLevel="5" x14ac:dyDescent="0.2">
      <c r="A24" s="134" t="s">
        <v>13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3">
        <v>400</v>
      </c>
      <c r="U24" s="133"/>
      <c r="V24" s="133"/>
      <c r="W24" s="83">
        <v>1</v>
      </c>
      <c r="X24" s="83">
        <v>4</v>
      </c>
      <c r="Y24" s="83">
        <v>1</v>
      </c>
      <c r="Z24" s="79">
        <v>1</v>
      </c>
      <c r="AA24" s="129" t="s">
        <v>19</v>
      </c>
      <c r="AB24" s="130"/>
      <c r="AC24" s="130"/>
      <c r="AD24" s="79">
        <v>100</v>
      </c>
      <c r="AE24" s="62">
        <f>SUM(AE25)</f>
        <v>2441.6226299999998</v>
      </c>
      <c r="AF24" s="62">
        <f t="shared" ref="AF24:AG24" si="13">SUM(AF25)</f>
        <v>0</v>
      </c>
      <c r="AG24" s="62">
        <f t="shared" si="13"/>
        <v>2441.6226299999998</v>
      </c>
      <c r="AH24" s="62">
        <f>SUM(AH25)</f>
        <v>2441.6226299999998</v>
      </c>
      <c r="AI24" s="62">
        <f t="shared" ref="AI24:AJ24" si="14">SUM(AI25)</f>
        <v>0</v>
      </c>
      <c r="AJ24" s="62">
        <f t="shared" si="14"/>
        <v>2441.6226299999998</v>
      </c>
    </row>
    <row r="25" spans="1:36" s="34" customFormat="1" ht="23.25" customHeight="1" outlineLevel="6" x14ac:dyDescent="0.2">
      <c r="A25" s="135" t="s">
        <v>14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2">
        <v>400</v>
      </c>
      <c r="U25" s="132"/>
      <c r="V25" s="132"/>
      <c r="W25" s="85">
        <v>1</v>
      </c>
      <c r="X25" s="85">
        <v>4</v>
      </c>
      <c r="Y25" s="85">
        <v>1</v>
      </c>
      <c r="Z25" s="80">
        <v>1</v>
      </c>
      <c r="AA25" s="126" t="s">
        <v>19</v>
      </c>
      <c r="AB25" s="127"/>
      <c r="AC25" s="128"/>
      <c r="AD25" s="80">
        <v>120</v>
      </c>
      <c r="AE25" s="64">
        <f>SUM(AE26:AE28)</f>
        <v>2441.6226299999998</v>
      </c>
      <c r="AF25" s="64">
        <f t="shared" ref="AF25:AG25" si="15">SUM(AF26:AF28)</f>
        <v>0</v>
      </c>
      <c r="AG25" s="64">
        <f t="shared" si="15"/>
        <v>2441.6226299999998</v>
      </c>
      <c r="AH25" s="64">
        <f>SUM(AH26:AH28)</f>
        <v>2441.6226299999998</v>
      </c>
      <c r="AI25" s="64">
        <f t="shared" ref="AI25:AJ25" si="16">SUM(AI26:AI28)</f>
        <v>0</v>
      </c>
      <c r="AJ25" s="64">
        <f t="shared" si="16"/>
        <v>2441.6226299999998</v>
      </c>
    </row>
    <row r="26" spans="1:36" s="1" customFormat="1" ht="23.25" customHeight="1" outlineLevel="7" x14ac:dyDescent="0.2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1">
        <v>400</v>
      </c>
      <c r="U26" s="131"/>
      <c r="V26" s="131"/>
      <c r="W26" s="84">
        <v>1</v>
      </c>
      <c r="X26" s="84">
        <v>4</v>
      </c>
      <c r="Y26" s="84">
        <v>1</v>
      </c>
      <c r="Z26" s="67">
        <v>1</v>
      </c>
      <c r="AA26" s="124" t="s">
        <v>19</v>
      </c>
      <c r="AB26" s="125"/>
      <c r="AC26" s="125"/>
      <c r="AD26" s="67">
        <v>121</v>
      </c>
      <c r="AE26" s="65">
        <v>1875.2862</v>
      </c>
      <c r="AF26" s="65">
        <v>0</v>
      </c>
      <c r="AG26" s="65">
        <f>AE26+AF26</f>
        <v>1875.2862</v>
      </c>
      <c r="AH26" s="65">
        <v>1875.2862</v>
      </c>
      <c r="AI26" s="65">
        <v>0</v>
      </c>
      <c r="AJ26" s="65">
        <f>AH26+AI26</f>
        <v>1875.2862</v>
      </c>
    </row>
    <row r="27" spans="1:36" s="1" customFormat="1" ht="24" customHeight="1" outlineLevel="7" x14ac:dyDescent="0.2">
      <c r="A27" s="136" t="s">
        <v>21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233">
        <v>400</v>
      </c>
      <c r="U27" s="233"/>
      <c r="V27" s="233"/>
      <c r="W27" s="84">
        <v>1</v>
      </c>
      <c r="X27" s="84">
        <v>4</v>
      </c>
      <c r="Y27" s="84">
        <v>1</v>
      </c>
      <c r="Z27" s="67">
        <v>1</v>
      </c>
      <c r="AA27" s="121" t="s">
        <v>19</v>
      </c>
      <c r="AB27" s="122"/>
      <c r="AC27" s="123"/>
      <c r="AD27" s="67">
        <v>122</v>
      </c>
      <c r="AE27" s="65">
        <v>0</v>
      </c>
      <c r="AF27" s="65">
        <v>0</v>
      </c>
      <c r="AG27" s="65">
        <f t="shared" ref="AG27:AG28" si="17">AE27+AF27</f>
        <v>0</v>
      </c>
      <c r="AH27" s="65">
        <v>0</v>
      </c>
      <c r="AI27" s="65">
        <v>0</v>
      </c>
      <c r="AJ27" s="65">
        <f t="shared" ref="AJ27:AJ28" si="18">AH27+AI27</f>
        <v>0</v>
      </c>
    </row>
    <row r="28" spans="1:36" s="1" customFormat="1" ht="23.25" customHeight="1" outlineLevel="7" x14ac:dyDescent="0.2">
      <c r="A28" s="136" t="s">
        <v>21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1">
        <v>400</v>
      </c>
      <c r="U28" s="131"/>
      <c r="V28" s="131"/>
      <c r="W28" s="84">
        <v>1</v>
      </c>
      <c r="X28" s="84">
        <v>4</v>
      </c>
      <c r="Y28" s="84">
        <v>1</v>
      </c>
      <c r="Z28" s="67">
        <v>1</v>
      </c>
      <c r="AA28" s="124" t="s">
        <v>19</v>
      </c>
      <c r="AB28" s="125"/>
      <c r="AC28" s="125"/>
      <c r="AD28" s="67">
        <v>129</v>
      </c>
      <c r="AE28" s="65">
        <v>566.33642999999995</v>
      </c>
      <c r="AF28" s="65">
        <v>0</v>
      </c>
      <c r="AG28" s="65">
        <f t="shared" si="17"/>
        <v>566.33642999999995</v>
      </c>
      <c r="AH28" s="65">
        <v>566.33642999999995</v>
      </c>
      <c r="AI28" s="65">
        <v>0</v>
      </c>
      <c r="AJ28" s="65">
        <f t="shared" si="18"/>
        <v>566.33642999999995</v>
      </c>
    </row>
    <row r="29" spans="1:36" s="33" customFormat="1" ht="24" customHeight="1" outlineLevel="5" x14ac:dyDescent="0.2">
      <c r="A29" s="134" t="s">
        <v>22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3">
        <v>400</v>
      </c>
      <c r="U29" s="133"/>
      <c r="V29" s="133"/>
      <c r="W29" s="83">
        <v>1</v>
      </c>
      <c r="X29" s="83">
        <v>4</v>
      </c>
      <c r="Y29" s="83">
        <v>1</v>
      </c>
      <c r="Z29" s="79">
        <v>1</v>
      </c>
      <c r="AA29" s="165" t="s">
        <v>19</v>
      </c>
      <c r="AB29" s="166"/>
      <c r="AC29" s="167"/>
      <c r="AD29" s="79">
        <v>200</v>
      </c>
      <c r="AE29" s="62">
        <f>AE30</f>
        <v>1137.8601100000001</v>
      </c>
      <c r="AF29" s="62">
        <f t="shared" ref="AF29:AG29" si="19">AF30</f>
        <v>0</v>
      </c>
      <c r="AG29" s="62">
        <f t="shared" si="19"/>
        <v>1137.8601100000001</v>
      </c>
      <c r="AH29" s="62">
        <f>AH30</f>
        <v>1045.7411099999999</v>
      </c>
      <c r="AI29" s="62">
        <f t="shared" ref="AI29:AJ29" si="20">AI30</f>
        <v>0</v>
      </c>
      <c r="AJ29" s="62">
        <f t="shared" si="20"/>
        <v>1045.7411099999999</v>
      </c>
    </row>
    <row r="30" spans="1:36" s="34" customFormat="1" ht="25.5" customHeight="1" outlineLevel="6" x14ac:dyDescent="0.2">
      <c r="A30" s="135" t="s">
        <v>23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2">
        <v>400</v>
      </c>
      <c r="U30" s="132"/>
      <c r="V30" s="132"/>
      <c r="W30" s="85">
        <v>1</v>
      </c>
      <c r="X30" s="85">
        <v>4</v>
      </c>
      <c r="Y30" s="85">
        <v>1</v>
      </c>
      <c r="Z30" s="80">
        <v>1</v>
      </c>
      <c r="AA30" s="163" t="s">
        <v>19</v>
      </c>
      <c r="AB30" s="164"/>
      <c r="AC30" s="164"/>
      <c r="AD30" s="80">
        <v>240</v>
      </c>
      <c r="AE30" s="64">
        <f>SUM(AE31:AE32)</f>
        <v>1137.8601100000001</v>
      </c>
      <c r="AF30" s="64">
        <f t="shared" ref="AF30:AG30" si="21">SUM(AF31:AF32)</f>
        <v>0</v>
      </c>
      <c r="AG30" s="64">
        <f t="shared" si="21"/>
        <v>1137.8601100000001</v>
      </c>
      <c r="AH30" s="64">
        <f>SUM(AH31:AH32)</f>
        <v>1045.7411099999999</v>
      </c>
      <c r="AI30" s="64">
        <f t="shared" ref="AI30:AJ30" si="22">SUM(AI31:AI32)</f>
        <v>0</v>
      </c>
      <c r="AJ30" s="64">
        <f t="shared" si="22"/>
        <v>1045.7411099999999</v>
      </c>
    </row>
    <row r="31" spans="1:36" s="1" customFormat="1" ht="21" customHeight="1" outlineLevel="7" x14ac:dyDescent="0.2">
      <c r="A31" s="136" t="s">
        <v>24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1">
        <v>400</v>
      </c>
      <c r="U31" s="131"/>
      <c r="V31" s="131"/>
      <c r="W31" s="84">
        <v>1</v>
      </c>
      <c r="X31" s="84">
        <v>4</v>
      </c>
      <c r="Y31" s="84">
        <v>1</v>
      </c>
      <c r="Z31" s="67">
        <v>1</v>
      </c>
      <c r="AA31" s="121" t="s">
        <v>19</v>
      </c>
      <c r="AB31" s="122"/>
      <c r="AC31" s="123"/>
      <c r="AD31" s="67">
        <v>244</v>
      </c>
      <c r="AE31" s="65">
        <v>866.24212999999997</v>
      </c>
      <c r="AF31" s="65">
        <v>0</v>
      </c>
      <c r="AG31" s="65">
        <f>AE31+AF31</f>
        <v>866.24212999999997</v>
      </c>
      <c r="AH31" s="65">
        <v>774.12312999999995</v>
      </c>
      <c r="AI31" s="65">
        <v>0</v>
      </c>
      <c r="AJ31" s="65">
        <f>AH31+AI31</f>
        <v>774.12312999999995</v>
      </c>
    </row>
    <row r="32" spans="1:36" s="1" customFormat="1" ht="14.25" customHeight="1" outlineLevel="7" x14ac:dyDescent="0.2">
      <c r="A32" s="136" t="s">
        <v>25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1">
        <v>400</v>
      </c>
      <c r="U32" s="131"/>
      <c r="V32" s="131"/>
      <c r="W32" s="84">
        <v>1</v>
      </c>
      <c r="X32" s="84">
        <v>4</v>
      </c>
      <c r="Y32" s="84">
        <v>1</v>
      </c>
      <c r="Z32" s="67">
        <v>1</v>
      </c>
      <c r="AA32" s="124" t="s">
        <v>19</v>
      </c>
      <c r="AB32" s="125"/>
      <c r="AC32" s="125"/>
      <c r="AD32" s="67">
        <v>247</v>
      </c>
      <c r="AE32" s="65">
        <v>271.61797999999999</v>
      </c>
      <c r="AF32" s="65">
        <v>0</v>
      </c>
      <c r="AG32" s="65">
        <f>AE32+AF32</f>
        <v>271.61797999999999</v>
      </c>
      <c r="AH32" s="65">
        <v>271.61797999999999</v>
      </c>
      <c r="AI32" s="65">
        <v>0</v>
      </c>
      <c r="AJ32" s="65">
        <f>AH32+AI32</f>
        <v>271.61797999999999</v>
      </c>
    </row>
    <row r="33" spans="1:36" s="33" customFormat="1" ht="11.1" customHeight="1" outlineLevel="5" x14ac:dyDescent="0.2">
      <c r="A33" s="134" t="s">
        <v>26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3">
        <v>400</v>
      </c>
      <c r="U33" s="133"/>
      <c r="V33" s="133"/>
      <c r="W33" s="83">
        <v>1</v>
      </c>
      <c r="X33" s="83">
        <v>4</v>
      </c>
      <c r="Y33" s="83">
        <v>1</v>
      </c>
      <c r="Z33" s="79">
        <v>1</v>
      </c>
      <c r="AA33" s="165" t="s">
        <v>19</v>
      </c>
      <c r="AB33" s="166"/>
      <c r="AC33" s="167"/>
      <c r="AD33" s="79">
        <v>800</v>
      </c>
      <c r="AE33" s="62">
        <f>SUM(AE34)</f>
        <v>47</v>
      </c>
      <c r="AF33" s="62">
        <f t="shared" ref="AF33:AG33" si="23">SUM(AF34)</f>
        <v>0</v>
      </c>
      <c r="AG33" s="62">
        <f t="shared" si="23"/>
        <v>47</v>
      </c>
      <c r="AH33" s="62">
        <f>SUM(AH34)</f>
        <v>47</v>
      </c>
      <c r="AI33" s="62">
        <f t="shared" ref="AI33:AJ33" si="24">SUM(AI34)</f>
        <v>0</v>
      </c>
      <c r="AJ33" s="62">
        <f t="shared" si="24"/>
        <v>47</v>
      </c>
    </row>
    <row r="34" spans="1:36" s="34" customFormat="1" ht="11.1" customHeight="1" outlineLevel="6" x14ac:dyDescent="0.2">
      <c r="A34" s="135" t="s">
        <v>27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2">
        <v>400</v>
      </c>
      <c r="U34" s="132"/>
      <c r="V34" s="132"/>
      <c r="W34" s="85">
        <v>1</v>
      </c>
      <c r="X34" s="85">
        <v>4</v>
      </c>
      <c r="Y34" s="85">
        <v>1</v>
      </c>
      <c r="Z34" s="80">
        <v>1</v>
      </c>
      <c r="AA34" s="163" t="s">
        <v>19</v>
      </c>
      <c r="AB34" s="164"/>
      <c r="AC34" s="164"/>
      <c r="AD34" s="80">
        <v>850</v>
      </c>
      <c r="AE34" s="64">
        <f>SUM(AE35:AE37)</f>
        <v>47</v>
      </c>
      <c r="AF34" s="64">
        <f t="shared" ref="AF34:AG34" si="25">SUM(AF35:AF37)</f>
        <v>0</v>
      </c>
      <c r="AG34" s="64">
        <f t="shared" si="25"/>
        <v>47</v>
      </c>
      <c r="AH34" s="64">
        <f>SUM(AH35:AH37)</f>
        <v>47</v>
      </c>
      <c r="AI34" s="64">
        <f t="shared" ref="AI34:AJ34" si="26">SUM(AI35:AI37)</f>
        <v>0</v>
      </c>
      <c r="AJ34" s="64">
        <f t="shared" si="26"/>
        <v>47</v>
      </c>
    </row>
    <row r="35" spans="1:36" s="34" customFormat="1" ht="11.25" customHeight="1" outlineLevel="6" x14ac:dyDescent="0.2">
      <c r="A35" s="135" t="s">
        <v>28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2">
        <v>400</v>
      </c>
      <c r="U35" s="132"/>
      <c r="V35" s="132"/>
      <c r="W35" s="85">
        <v>1</v>
      </c>
      <c r="X35" s="85">
        <v>4</v>
      </c>
      <c r="Y35" s="85">
        <v>1</v>
      </c>
      <c r="Z35" s="80">
        <v>1</v>
      </c>
      <c r="AA35" s="126" t="s">
        <v>19</v>
      </c>
      <c r="AB35" s="127"/>
      <c r="AC35" s="128"/>
      <c r="AD35" s="80">
        <v>851</v>
      </c>
      <c r="AE35" s="64">
        <v>5</v>
      </c>
      <c r="AF35" s="64">
        <v>0</v>
      </c>
      <c r="AG35" s="64">
        <f>AE35+AF35</f>
        <v>5</v>
      </c>
      <c r="AH35" s="64">
        <v>5</v>
      </c>
      <c r="AI35" s="64">
        <v>0</v>
      </c>
      <c r="AJ35" s="64">
        <f>AH35+AI35</f>
        <v>5</v>
      </c>
    </row>
    <row r="36" spans="1:36" s="1" customFormat="1" ht="12" customHeight="1" outlineLevel="7" x14ac:dyDescent="0.2">
      <c r="A36" s="136" t="s">
        <v>29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1">
        <v>400</v>
      </c>
      <c r="U36" s="131"/>
      <c r="V36" s="131"/>
      <c r="W36" s="84">
        <v>1</v>
      </c>
      <c r="X36" s="84">
        <v>4</v>
      </c>
      <c r="Y36" s="84">
        <v>1</v>
      </c>
      <c r="Z36" s="67">
        <v>1</v>
      </c>
      <c r="AA36" s="124" t="s">
        <v>19</v>
      </c>
      <c r="AB36" s="125"/>
      <c r="AC36" s="125"/>
      <c r="AD36" s="67">
        <v>852</v>
      </c>
      <c r="AE36" s="65">
        <v>2</v>
      </c>
      <c r="AF36" s="65">
        <v>0</v>
      </c>
      <c r="AG36" s="64">
        <f t="shared" ref="AG36:AG37" si="27">AE36+AF36</f>
        <v>2</v>
      </c>
      <c r="AH36" s="65">
        <v>2</v>
      </c>
      <c r="AI36" s="65">
        <v>0</v>
      </c>
      <c r="AJ36" s="64">
        <f t="shared" ref="AJ36:AJ37" si="28">AH36+AI36</f>
        <v>2</v>
      </c>
    </row>
    <row r="37" spans="1:36" s="1" customFormat="1" ht="11.1" customHeight="1" outlineLevel="7" x14ac:dyDescent="0.2">
      <c r="A37" s="136" t="s">
        <v>30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1">
        <v>400</v>
      </c>
      <c r="U37" s="131"/>
      <c r="V37" s="131"/>
      <c r="W37" s="84">
        <v>1</v>
      </c>
      <c r="X37" s="84">
        <v>4</v>
      </c>
      <c r="Y37" s="84">
        <v>1</v>
      </c>
      <c r="Z37" s="67">
        <v>1</v>
      </c>
      <c r="AA37" s="121" t="s">
        <v>19</v>
      </c>
      <c r="AB37" s="122"/>
      <c r="AC37" s="123"/>
      <c r="AD37" s="67">
        <v>853</v>
      </c>
      <c r="AE37" s="65">
        <v>40</v>
      </c>
      <c r="AF37" s="65">
        <v>0</v>
      </c>
      <c r="AG37" s="64">
        <f t="shared" si="27"/>
        <v>40</v>
      </c>
      <c r="AH37" s="65">
        <v>40</v>
      </c>
      <c r="AI37" s="65">
        <v>0</v>
      </c>
      <c r="AJ37" s="64">
        <f t="shared" si="28"/>
        <v>40</v>
      </c>
    </row>
    <row r="38" spans="1:36" s="1" customFormat="1" ht="11.1" customHeight="1" outlineLevel="7" x14ac:dyDescent="0.2">
      <c r="A38" s="134" t="s">
        <v>31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1">
        <v>400</v>
      </c>
      <c r="U38" s="131"/>
      <c r="V38" s="131"/>
      <c r="W38" s="84">
        <v>1</v>
      </c>
      <c r="X38" s="84">
        <v>11</v>
      </c>
      <c r="Y38" s="84"/>
      <c r="Z38" s="67"/>
      <c r="AA38" s="124"/>
      <c r="AB38" s="125"/>
      <c r="AC38" s="125"/>
      <c r="AD38" s="67"/>
      <c r="AE38" s="65">
        <f t="shared" ref="AE38:AJ40" si="29">AE39</f>
        <v>1</v>
      </c>
      <c r="AF38" s="65">
        <f t="shared" si="29"/>
        <v>0</v>
      </c>
      <c r="AG38" s="65">
        <f t="shared" si="29"/>
        <v>1</v>
      </c>
      <c r="AH38" s="65">
        <f t="shared" si="29"/>
        <v>1</v>
      </c>
      <c r="AI38" s="65">
        <f t="shared" si="29"/>
        <v>0</v>
      </c>
      <c r="AJ38" s="65">
        <f t="shared" si="29"/>
        <v>1</v>
      </c>
    </row>
    <row r="39" spans="1:36" s="1" customFormat="1" ht="12" customHeight="1" outlineLevel="7" x14ac:dyDescent="0.2">
      <c r="A39" s="136" t="s">
        <v>22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1">
        <v>400</v>
      </c>
      <c r="U39" s="131"/>
      <c r="V39" s="131"/>
      <c r="W39" s="84">
        <v>1</v>
      </c>
      <c r="X39" s="84">
        <v>11</v>
      </c>
      <c r="Y39" s="84">
        <v>98</v>
      </c>
      <c r="Z39" s="67">
        <v>0</v>
      </c>
      <c r="AA39" s="121" t="s">
        <v>32</v>
      </c>
      <c r="AB39" s="122"/>
      <c r="AC39" s="123"/>
      <c r="AD39" s="67"/>
      <c r="AE39" s="65">
        <f t="shared" si="29"/>
        <v>1</v>
      </c>
      <c r="AF39" s="65">
        <f t="shared" si="29"/>
        <v>0</v>
      </c>
      <c r="AG39" s="65">
        <f t="shared" si="29"/>
        <v>1</v>
      </c>
      <c r="AH39" s="65">
        <f t="shared" si="29"/>
        <v>1</v>
      </c>
      <c r="AI39" s="65">
        <f t="shared" si="29"/>
        <v>0</v>
      </c>
      <c r="AJ39" s="65">
        <f t="shared" si="29"/>
        <v>1</v>
      </c>
    </row>
    <row r="40" spans="1:36" s="1" customFormat="1" ht="12" customHeight="1" outlineLevel="7" x14ac:dyDescent="0.2">
      <c r="A40" s="136" t="s">
        <v>23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1">
        <v>400</v>
      </c>
      <c r="U40" s="131"/>
      <c r="V40" s="131"/>
      <c r="W40" s="84">
        <v>1</v>
      </c>
      <c r="X40" s="84">
        <v>11</v>
      </c>
      <c r="Y40" s="84">
        <v>98</v>
      </c>
      <c r="Z40" s="67">
        <v>0</v>
      </c>
      <c r="AA40" s="124" t="s">
        <v>32</v>
      </c>
      <c r="AB40" s="125"/>
      <c r="AC40" s="125"/>
      <c r="AD40" s="67">
        <v>800</v>
      </c>
      <c r="AE40" s="65">
        <f t="shared" si="29"/>
        <v>1</v>
      </c>
      <c r="AF40" s="65">
        <f t="shared" si="29"/>
        <v>0</v>
      </c>
      <c r="AG40" s="65">
        <f t="shared" si="29"/>
        <v>1</v>
      </c>
      <c r="AH40" s="65">
        <f t="shared" si="29"/>
        <v>1</v>
      </c>
      <c r="AI40" s="65">
        <f t="shared" si="29"/>
        <v>0</v>
      </c>
      <c r="AJ40" s="65">
        <f t="shared" si="29"/>
        <v>1</v>
      </c>
    </row>
    <row r="41" spans="1:36" s="1" customFormat="1" ht="11.1" customHeight="1" outlineLevel="7" x14ac:dyDescent="0.2">
      <c r="A41" s="136" t="s">
        <v>24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1">
        <v>400</v>
      </c>
      <c r="U41" s="131"/>
      <c r="V41" s="131"/>
      <c r="W41" s="84">
        <v>1</v>
      </c>
      <c r="X41" s="84">
        <v>11</v>
      </c>
      <c r="Y41" s="84">
        <v>98</v>
      </c>
      <c r="Z41" s="67">
        <v>0</v>
      </c>
      <c r="AA41" s="121" t="s">
        <v>33</v>
      </c>
      <c r="AB41" s="122"/>
      <c r="AC41" s="123"/>
      <c r="AD41" s="67">
        <v>870</v>
      </c>
      <c r="AE41" s="65">
        <v>1</v>
      </c>
      <c r="AF41" s="65">
        <v>0</v>
      </c>
      <c r="AG41" s="65">
        <f>AE41+AF41</f>
        <v>1</v>
      </c>
      <c r="AH41" s="65">
        <v>1</v>
      </c>
      <c r="AI41" s="65">
        <v>0</v>
      </c>
      <c r="AJ41" s="65">
        <f>AH41+AI41</f>
        <v>1</v>
      </c>
    </row>
    <row r="42" spans="1:36" s="1" customFormat="1" ht="11.1" customHeight="1" outlineLevel="7" x14ac:dyDescent="0.2">
      <c r="A42" s="136" t="s">
        <v>34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1">
        <v>400</v>
      </c>
      <c r="U42" s="131"/>
      <c r="V42" s="131"/>
      <c r="W42" s="84">
        <v>1</v>
      </c>
      <c r="X42" s="84">
        <v>13</v>
      </c>
      <c r="Y42" s="84"/>
      <c r="Z42" s="67"/>
      <c r="AA42" s="161"/>
      <c r="AB42" s="162"/>
      <c r="AC42" s="162"/>
      <c r="AD42" s="67"/>
      <c r="AE42" s="65">
        <f>AE43+AE55+AE60</f>
        <v>220</v>
      </c>
      <c r="AF42" s="65">
        <f t="shared" ref="AF42:AG42" si="30">AF43+AF55+AF60</f>
        <v>0</v>
      </c>
      <c r="AG42" s="65">
        <f t="shared" si="30"/>
        <v>220</v>
      </c>
      <c r="AH42" s="65">
        <f>AH43+AH55+AH60</f>
        <v>220</v>
      </c>
      <c r="AI42" s="65">
        <f>AI43+AI55+AI60</f>
        <v>0</v>
      </c>
      <c r="AJ42" s="65">
        <f>AJ43+AJ55+AJ60</f>
        <v>220</v>
      </c>
    </row>
    <row r="43" spans="1:36" s="1" customFormat="1" ht="48.75" hidden="1" customHeight="1" outlineLevel="7" x14ac:dyDescent="0.2">
      <c r="A43" s="136" t="s">
        <v>35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1">
        <v>400</v>
      </c>
      <c r="U43" s="131"/>
      <c r="V43" s="131"/>
      <c r="W43" s="84">
        <v>1</v>
      </c>
      <c r="X43" s="67">
        <v>13</v>
      </c>
      <c r="Y43" s="84">
        <v>98</v>
      </c>
      <c r="Z43" s="67">
        <v>1</v>
      </c>
      <c r="AA43" s="170" t="s">
        <v>10</v>
      </c>
      <c r="AB43" s="171"/>
      <c r="AC43" s="172"/>
      <c r="AD43" s="67"/>
      <c r="AE43" s="65">
        <f>AE44+AE47+AE52</f>
        <v>0</v>
      </c>
      <c r="AF43" s="65"/>
      <c r="AG43" s="61"/>
      <c r="AH43" s="65">
        <f>AH44+AH47+AH52</f>
        <v>0</v>
      </c>
      <c r="AI43" s="65">
        <f>AI44+AI47+AI52</f>
        <v>0</v>
      </c>
      <c r="AJ43" s="65">
        <f>AJ44+AJ47+AJ52</f>
        <v>0</v>
      </c>
    </row>
    <row r="44" spans="1:36" s="1" customFormat="1" ht="24" hidden="1" customHeight="1" outlineLevel="7" x14ac:dyDescent="0.2">
      <c r="A44" s="102"/>
      <c r="B44" s="134" t="s">
        <v>22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3">
        <v>400</v>
      </c>
      <c r="U44" s="133"/>
      <c r="V44" s="133"/>
      <c r="W44" s="83">
        <v>1</v>
      </c>
      <c r="X44" s="79">
        <v>13</v>
      </c>
      <c r="Y44" s="83">
        <v>98</v>
      </c>
      <c r="Z44" s="79">
        <v>1</v>
      </c>
      <c r="AA44" s="173" t="s">
        <v>36</v>
      </c>
      <c r="AB44" s="174"/>
      <c r="AC44" s="175"/>
      <c r="AD44" s="79">
        <v>200</v>
      </c>
      <c r="AE44" s="62">
        <f>AE45</f>
        <v>0</v>
      </c>
      <c r="AF44" s="62"/>
      <c r="AG44" s="61"/>
      <c r="AH44" s="62">
        <f t="shared" ref="AH44:AJ45" si="31">AH45</f>
        <v>0</v>
      </c>
      <c r="AI44" s="62">
        <f t="shared" si="31"/>
        <v>0</v>
      </c>
      <c r="AJ44" s="62">
        <f t="shared" si="31"/>
        <v>0</v>
      </c>
    </row>
    <row r="45" spans="1:36" s="1" customFormat="1" ht="20.25" hidden="1" customHeight="1" outlineLevel="7" x14ac:dyDescent="0.2">
      <c r="A45" s="102"/>
      <c r="B45" s="136" t="s">
        <v>23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1">
        <v>400</v>
      </c>
      <c r="U45" s="131"/>
      <c r="V45" s="131"/>
      <c r="W45" s="84">
        <v>1</v>
      </c>
      <c r="X45" s="67">
        <v>13</v>
      </c>
      <c r="Y45" s="84">
        <v>98</v>
      </c>
      <c r="Z45" s="67">
        <v>1</v>
      </c>
      <c r="AA45" s="170" t="s">
        <v>36</v>
      </c>
      <c r="AB45" s="171"/>
      <c r="AC45" s="172"/>
      <c r="AD45" s="67">
        <v>240</v>
      </c>
      <c r="AE45" s="65">
        <f>AE46</f>
        <v>0</v>
      </c>
      <c r="AF45" s="65"/>
      <c r="AG45" s="61"/>
      <c r="AH45" s="65">
        <f t="shared" si="31"/>
        <v>0</v>
      </c>
      <c r="AI45" s="65">
        <f t="shared" si="31"/>
        <v>0</v>
      </c>
      <c r="AJ45" s="65">
        <f t="shared" si="31"/>
        <v>0</v>
      </c>
    </row>
    <row r="46" spans="1:36" s="1" customFormat="1" ht="23.25" hidden="1" customHeight="1" outlineLevel="7" x14ac:dyDescent="0.2">
      <c r="A46" s="136" t="s">
        <v>24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1">
        <v>400</v>
      </c>
      <c r="U46" s="131"/>
      <c r="V46" s="131"/>
      <c r="W46" s="84">
        <v>1</v>
      </c>
      <c r="X46" s="67">
        <v>13</v>
      </c>
      <c r="Y46" s="84">
        <v>98</v>
      </c>
      <c r="Z46" s="67">
        <v>1</v>
      </c>
      <c r="AA46" s="170" t="s">
        <v>36</v>
      </c>
      <c r="AB46" s="171"/>
      <c r="AC46" s="172"/>
      <c r="AD46" s="67">
        <v>244</v>
      </c>
      <c r="AE46" s="65"/>
      <c r="AF46" s="65"/>
      <c r="AG46" s="61"/>
      <c r="AH46" s="65"/>
      <c r="AI46" s="65"/>
      <c r="AJ46" s="65"/>
    </row>
    <row r="47" spans="1:36" s="1" customFormat="1" ht="23.25" hidden="1" customHeight="1" outlineLevel="7" x14ac:dyDescent="0.2">
      <c r="A47" s="136" t="s">
        <v>26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3">
        <v>400</v>
      </c>
      <c r="U47" s="133"/>
      <c r="V47" s="133"/>
      <c r="W47" s="83">
        <v>1</v>
      </c>
      <c r="X47" s="79">
        <v>13</v>
      </c>
      <c r="Y47" s="83">
        <v>98</v>
      </c>
      <c r="Z47" s="79">
        <v>1</v>
      </c>
      <c r="AA47" s="173" t="s">
        <v>36</v>
      </c>
      <c r="AB47" s="174"/>
      <c r="AC47" s="175"/>
      <c r="AD47" s="79">
        <v>800</v>
      </c>
      <c r="AE47" s="62">
        <f>AE48+AE50</f>
        <v>0</v>
      </c>
      <c r="AF47" s="62"/>
      <c r="AG47" s="61"/>
      <c r="AH47" s="62">
        <f>AH48+AH50</f>
        <v>0</v>
      </c>
      <c r="AI47" s="62">
        <f>AI48+AI50</f>
        <v>0</v>
      </c>
      <c r="AJ47" s="62">
        <f>AJ48+AJ50</f>
        <v>0</v>
      </c>
    </row>
    <row r="48" spans="1:36" s="1" customFormat="1" ht="23.25" hidden="1" customHeight="1" outlineLevel="7" x14ac:dyDescent="0.2">
      <c r="A48" s="136" t="s">
        <v>37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1">
        <v>400</v>
      </c>
      <c r="U48" s="131"/>
      <c r="V48" s="131"/>
      <c r="W48" s="84">
        <v>1</v>
      </c>
      <c r="X48" s="67">
        <v>13</v>
      </c>
      <c r="Y48" s="84">
        <v>98</v>
      </c>
      <c r="Z48" s="67">
        <v>1</v>
      </c>
      <c r="AA48" s="170" t="s">
        <v>36</v>
      </c>
      <c r="AB48" s="171"/>
      <c r="AC48" s="172"/>
      <c r="AD48" s="67">
        <v>830</v>
      </c>
      <c r="AE48" s="65">
        <f>AE49</f>
        <v>0</v>
      </c>
      <c r="AF48" s="65"/>
      <c r="AG48" s="61"/>
      <c r="AH48" s="65">
        <f>AH49</f>
        <v>0</v>
      </c>
      <c r="AI48" s="65">
        <f>AI49</f>
        <v>0</v>
      </c>
      <c r="AJ48" s="65">
        <f>AJ49</f>
        <v>0</v>
      </c>
    </row>
    <row r="49" spans="1:36" s="1" customFormat="1" ht="23.25" hidden="1" customHeight="1" outlineLevel="7" x14ac:dyDescent="0.2">
      <c r="A49" s="136" t="s">
        <v>38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1">
        <v>400</v>
      </c>
      <c r="U49" s="131"/>
      <c r="V49" s="131"/>
      <c r="W49" s="84">
        <v>1</v>
      </c>
      <c r="X49" s="67">
        <v>13</v>
      </c>
      <c r="Y49" s="84">
        <v>98</v>
      </c>
      <c r="Z49" s="67">
        <v>1</v>
      </c>
      <c r="AA49" s="170" t="s">
        <v>36</v>
      </c>
      <c r="AB49" s="171"/>
      <c r="AC49" s="172"/>
      <c r="AD49" s="67">
        <v>831</v>
      </c>
      <c r="AE49" s="65"/>
      <c r="AF49" s="65"/>
      <c r="AG49" s="61"/>
      <c r="AH49" s="65"/>
      <c r="AI49" s="65"/>
      <c r="AJ49" s="65"/>
    </row>
    <row r="50" spans="1:36" s="1" customFormat="1" ht="23.25" hidden="1" customHeight="1" outlineLevel="7" x14ac:dyDescent="0.2">
      <c r="A50" s="136" t="s">
        <v>27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1">
        <v>400</v>
      </c>
      <c r="U50" s="131"/>
      <c r="V50" s="131"/>
      <c r="W50" s="84">
        <v>1</v>
      </c>
      <c r="X50" s="67">
        <v>13</v>
      </c>
      <c r="Y50" s="84">
        <v>98</v>
      </c>
      <c r="Z50" s="67">
        <v>1</v>
      </c>
      <c r="AA50" s="170" t="s">
        <v>36</v>
      </c>
      <c r="AB50" s="171"/>
      <c r="AC50" s="172"/>
      <c r="AD50" s="67">
        <v>850</v>
      </c>
      <c r="AE50" s="65">
        <f>AE51</f>
        <v>0</v>
      </c>
      <c r="AF50" s="65"/>
      <c r="AG50" s="61"/>
      <c r="AH50" s="65">
        <f>AH51</f>
        <v>0</v>
      </c>
      <c r="AI50" s="65">
        <f>AI51</f>
        <v>0</v>
      </c>
      <c r="AJ50" s="65">
        <f>AJ51</f>
        <v>0</v>
      </c>
    </row>
    <row r="51" spans="1:36" s="1" customFormat="1" ht="23.25" hidden="1" customHeight="1" outlineLevel="7" x14ac:dyDescent="0.2">
      <c r="A51" s="136" t="s">
        <v>30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1">
        <v>400</v>
      </c>
      <c r="U51" s="131"/>
      <c r="V51" s="131"/>
      <c r="W51" s="84">
        <v>1</v>
      </c>
      <c r="X51" s="67">
        <v>13</v>
      </c>
      <c r="Y51" s="84">
        <v>98</v>
      </c>
      <c r="Z51" s="67">
        <v>1</v>
      </c>
      <c r="AA51" s="170" t="s">
        <v>36</v>
      </c>
      <c r="AB51" s="171"/>
      <c r="AC51" s="172"/>
      <c r="AD51" s="67">
        <v>853</v>
      </c>
      <c r="AE51" s="65"/>
      <c r="AF51" s="65"/>
      <c r="AG51" s="61"/>
      <c r="AH51" s="65"/>
      <c r="AI51" s="65"/>
      <c r="AJ51" s="65"/>
    </row>
    <row r="52" spans="1:36" s="1" customFormat="1" ht="22.5" hidden="1" customHeight="1" outlineLevel="7" x14ac:dyDescent="0.2">
      <c r="A52" s="102"/>
      <c r="B52" s="134" t="s">
        <v>22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3">
        <v>400</v>
      </c>
      <c r="U52" s="133"/>
      <c r="V52" s="133"/>
      <c r="W52" s="83">
        <v>1</v>
      </c>
      <c r="X52" s="79">
        <v>13</v>
      </c>
      <c r="Y52" s="83">
        <v>98</v>
      </c>
      <c r="Z52" s="79">
        <v>1</v>
      </c>
      <c r="AA52" s="173" t="s">
        <v>39</v>
      </c>
      <c r="AB52" s="174"/>
      <c r="AC52" s="175"/>
      <c r="AD52" s="79">
        <v>200</v>
      </c>
      <c r="AE52" s="62">
        <f>AE53</f>
        <v>0</v>
      </c>
      <c r="AF52" s="62"/>
      <c r="AG52" s="61"/>
      <c r="AH52" s="62">
        <f t="shared" ref="AH52:AJ53" si="32">AH53</f>
        <v>0</v>
      </c>
      <c r="AI52" s="62">
        <f t="shared" si="32"/>
        <v>0</v>
      </c>
      <c r="AJ52" s="62">
        <f t="shared" si="32"/>
        <v>0</v>
      </c>
    </row>
    <row r="53" spans="1:36" s="1" customFormat="1" ht="20.25" hidden="1" customHeight="1" outlineLevel="7" x14ac:dyDescent="0.2">
      <c r="A53" s="102"/>
      <c r="B53" s="136" t="s">
        <v>23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1">
        <v>400</v>
      </c>
      <c r="U53" s="131"/>
      <c r="V53" s="131"/>
      <c r="W53" s="84">
        <v>1</v>
      </c>
      <c r="X53" s="67">
        <v>13</v>
      </c>
      <c r="Y53" s="84">
        <v>98</v>
      </c>
      <c r="Z53" s="67">
        <v>1</v>
      </c>
      <c r="AA53" s="170" t="s">
        <v>39</v>
      </c>
      <c r="AB53" s="171"/>
      <c r="AC53" s="172"/>
      <c r="AD53" s="67">
        <v>240</v>
      </c>
      <c r="AE53" s="65">
        <f>AE54</f>
        <v>0</v>
      </c>
      <c r="AF53" s="65"/>
      <c r="AG53" s="61"/>
      <c r="AH53" s="65">
        <f t="shared" si="32"/>
        <v>0</v>
      </c>
      <c r="AI53" s="65">
        <f t="shared" si="32"/>
        <v>0</v>
      </c>
      <c r="AJ53" s="65">
        <f t="shared" si="32"/>
        <v>0</v>
      </c>
    </row>
    <row r="54" spans="1:36" s="1" customFormat="1" ht="20.25" hidden="1" customHeight="1" outlineLevel="7" x14ac:dyDescent="0.2">
      <c r="A54" s="102"/>
      <c r="B54" s="102"/>
      <c r="C54" s="136" t="s">
        <v>24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1">
        <v>400</v>
      </c>
      <c r="U54" s="131"/>
      <c r="V54" s="131"/>
      <c r="W54" s="84">
        <v>1</v>
      </c>
      <c r="X54" s="67">
        <v>13</v>
      </c>
      <c r="Y54" s="84">
        <v>98</v>
      </c>
      <c r="Z54" s="67">
        <v>1</v>
      </c>
      <c r="AA54" s="168" t="s">
        <v>39</v>
      </c>
      <c r="AB54" s="169"/>
      <c r="AC54" s="169"/>
      <c r="AD54" s="67">
        <v>244</v>
      </c>
      <c r="AE54" s="65"/>
      <c r="AF54" s="65"/>
      <c r="AG54" s="61"/>
      <c r="AH54" s="65"/>
      <c r="AI54" s="65"/>
      <c r="AJ54" s="65"/>
    </row>
    <row r="55" spans="1:36" s="28" customFormat="1" ht="33" customHeight="1" outlineLevel="3" collapsed="1" x14ac:dyDescent="0.2">
      <c r="A55" s="134" t="s">
        <v>40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3">
        <v>400</v>
      </c>
      <c r="U55" s="133"/>
      <c r="V55" s="133"/>
      <c r="W55" s="83">
        <v>1</v>
      </c>
      <c r="X55" s="79">
        <v>13</v>
      </c>
      <c r="Y55" s="83">
        <v>2</v>
      </c>
      <c r="Z55" s="79">
        <v>0</v>
      </c>
      <c r="AA55" s="165" t="s">
        <v>10</v>
      </c>
      <c r="AB55" s="166"/>
      <c r="AC55" s="167"/>
      <c r="AD55" s="78"/>
      <c r="AE55" s="62">
        <f>SUM(AE56)</f>
        <v>210</v>
      </c>
      <c r="AF55" s="62">
        <f t="shared" ref="AF55:AG55" si="33">SUM(AF56)</f>
        <v>0</v>
      </c>
      <c r="AG55" s="62">
        <f t="shared" si="33"/>
        <v>210</v>
      </c>
      <c r="AH55" s="62">
        <f>SUM(AH56)</f>
        <v>210</v>
      </c>
      <c r="AI55" s="62">
        <f>SUM(AI56)</f>
        <v>0</v>
      </c>
      <c r="AJ55" s="62">
        <f>SUM(AJ56)</f>
        <v>210</v>
      </c>
    </row>
    <row r="56" spans="1:36" s="7" customFormat="1" ht="57.75" customHeight="1" outlineLevel="4" x14ac:dyDescent="0.2">
      <c r="A56" s="136" t="s">
        <v>41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1">
        <v>400</v>
      </c>
      <c r="U56" s="131"/>
      <c r="V56" s="131"/>
      <c r="W56" s="84">
        <v>1</v>
      </c>
      <c r="X56" s="67">
        <v>13</v>
      </c>
      <c r="Y56" s="84">
        <v>2</v>
      </c>
      <c r="Z56" s="67">
        <v>0</v>
      </c>
      <c r="AA56" s="124" t="s">
        <v>42</v>
      </c>
      <c r="AB56" s="125"/>
      <c r="AC56" s="125"/>
      <c r="AD56" s="77"/>
      <c r="AE56" s="65">
        <f>AE57</f>
        <v>210</v>
      </c>
      <c r="AF56" s="65">
        <f t="shared" ref="AF56:AG56" si="34">AF57</f>
        <v>0</v>
      </c>
      <c r="AG56" s="65">
        <f t="shared" si="34"/>
        <v>210</v>
      </c>
      <c r="AH56" s="65">
        <f>AH57</f>
        <v>210</v>
      </c>
      <c r="AI56" s="65">
        <f>AI57</f>
        <v>0</v>
      </c>
      <c r="AJ56" s="65">
        <f>AJ57</f>
        <v>210</v>
      </c>
    </row>
    <row r="57" spans="1:36" s="33" customFormat="1" ht="26.25" customHeight="1" outlineLevel="5" x14ac:dyDescent="0.2">
      <c r="A57" s="134" t="s">
        <v>22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3">
        <v>400</v>
      </c>
      <c r="U57" s="133"/>
      <c r="V57" s="133"/>
      <c r="W57" s="83">
        <v>1</v>
      </c>
      <c r="X57" s="79">
        <v>13</v>
      </c>
      <c r="Y57" s="83">
        <v>2</v>
      </c>
      <c r="Z57" s="79">
        <v>0</v>
      </c>
      <c r="AA57" s="165" t="s">
        <v>42</v>
      </c>
      <c r="AB57" s="166"/>
      <c r="AC57" s="167"/>
      <c r="AD57" s="79">
        <v>200</v>
      </c>
      <c r="AE57" s="62">
        <f>SUM(AE58)</f>
        <v>210</v>
      </c>
      <c r="AF57" s="62">
        <f t="shared" ref="AF57:AG58" si="35">SUM(AF58)</f>
        <v>0</v>
      </c>
      <c r="AG57" s="62">
        <f t="shared" si="35"/>
        <v>210</v>
      </c>
      <c r="AH57" s="62">
        <f t="shared" ref="AH57:AJ58" si="36">SUM(AH58)</f>
        <v>210</v>
      </c>
      <c r="AI57" s="62">
        <f t="shared" si="36"/>
        <v>0</v>
      </c>
      <c r="AJ57" s="62">
        <f t="shared" si="36"/>
        <v>210</v>
      </c>
    </row>
    <row r="58" spans="1:36" s="34" customFormat="1" ht="11.25" customHeight="1" outlineLevel="6" x14ac:dyDescent="0.2">
      <c r="A58" s="135" t="s">
        <v>23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2">
        <v>400</v>
      </c>
      <c r="U58" s="132"/>
      <c r="V58" s="132"/>
      <c r="W58" s="85">
        <v>1</v>
      </c>
      <c r="X58" s="80">
        <v>13</v>
      </c>
      <c r="Y58" s="85">
        <v>2</v>
      </c>
      <c r="Z58" s="80">
        <v>0</v>
      </c>
      <c r="AA58" s="163" t="s">
        <v>42</v>
      </c>
      <c r="AB58" s="164"/>
      <c r="AC58" s="164"/>
      <c r="AD58" s="80">
        <v>240</v>
      </c>
      <c r="AE58" s="64">
        <f>SUM(AE59)</f>
        <v>210</v>
      </c>
      <c r="AF58" s="64">
        <f t="shared" si="35"/>
        <v>0</v>
      </c>
      <c r="AG58" s="64">
        <f t="shared" si="35"/>
        <v>210</v>
      </c>
      <c r="AH58" s="64">
        <f t="shared" si="36"/>
        <v>210</v>
      </c>
      <c r="AI58" s="64">
        <f t="shared" si="36"/>
        <v>0</v>
      </c>
      <c r="AJ58" s="64">
        <f t="shared" si="36"/>
        <v>210</v>
      </c>
    </row>
    <row r="59" spans="1:36" s="1" customFormat="1" ht="24" customHeight="1" outlineLevel="7" x14ac:dyDescent="0.2">
      <c r="A59" s="136" t="s">
        <v>24</v>
      </c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1">
        <v>400</v>
      </c>
      <c r="U59" s="131"/>
      <c r="V59" s="131"/>
      <c r="W59" s="84">
        <v>1</v>
      </c>
      <c r="X59" s="67">
        <v>13</v>
      </c>
      <c r="Y59" s="84">
        <v>2</v>
      </c>
      <c r="Z59" s="67">
        <v>0</v>
      </c>
      <c r="AA59" s="121" t="s">
        <v>42</v>
      </c>
      <c r="AB59" s="122"/>
      <c r="AC59" s="123"/>
      <c r="AD59" s="67">
        <v>244</v>
      </c>
      <c r="AE59" s="65">
        <v>210</v>
      </c>
      <c r="AF59" s="65">
        <v>0</v>
      </c>
      <c r="AG59" s="65">
        <f>AE59+AF59</f>
        <v>210</v>
      </c>
      <c r="AH59" s="65">
        <v>210</v>
      </c>
      <c r="AI59" s="65">
        <v>0</v>
      </c>
      <c r="AJ59" s="66">
        <f>AH59+AI59</f>
        <v>210</v>
      </c>
    </row>
    <row r="60" spans="1:36" s="1" customFormat="1" ht="47.25" customHeight="1" outlineLevel="7" x14ac:dyDescent="0.2">
      <c r="A60" s="134" t="s">
        <v>72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3">
        <v>400</v>
      </c>
      <c r="U60" s="133"/>
      <c r="V60" s="133"/>
      <c r="W60" s="83">
        <v>1</v>
      </c>
      <c r="X60" s="79">
        <v>13</v>
      </c>
      <c r="Y60" s="83">
        <v>5</v>
      </c>
      <c r="Z60" s="79">
        <v>0</v>
      </c>
      <c r="AA60" s="129" t="s">
        <v>10</v>
      </c>
      <c r="AB60" s="130"/>
      <c r="AC60" s="130"/>
      <c r="AD60" s="79"/>
      <c r="AE60" s="62">
        <f t="shared" ref="AE60:AJ63" si="37">AE61</f>
        <v>10</v>
      </c>
      <c r="AF60" s="62">
        <f t="shared" si="37"/>
        <v>0</v>
      </c>
      <c r="AG60" s="62">
        <f t="shared" si="37"/>
        <v>10</v>
      </c>
      <c r="AH60" s="62">
        <f t="shared" si="37"/>
        <v>10</v>
      </c>
      <c r="AI60" s="62">
        <f t="shared" si="37"/>
        <v>0</v>
      </c>
      <c r="AJ60" s="62">
        <f t="shared" si="37"/>
        <v>10</v>
      </c>
    </row>
    <row r="61" spans="1:36" s="1" customFormat="1" ht="66" customHeight="1" outlineLevel="7" x14ac:dyDescent="0.2">
      <c r="A61" s="136" t="s">
        <v>73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1">
        <v>400</v>
      </c>
      <c r="U61" s="131"/>
      <c r="V61" s="131"/>
      <c r="W61" s="84">
        <v>1</v>
      </c>
      <c r="X61" s="67">
        <v>13</v>
      </c>
      <c r="Y61" s="84">
        <v>5</v>
      </c>
      <c r="Z61" s="67">
        <v>0</v>
      </c>
      <c r="AA61" s="121" t="s">
        <v>43</v>
      </c>
      <c r="AB61" s="122"/>
      <c r="AC61" s="123"/>
      <c r="AD61" s="67"/>
      <c r="AE61" s="65">
        <f t="shared" si="37"/>
        <v>10</v>
      </c>
      <c r="AF61" s="65">
        <f t="shared" si="37"/>
        <v>0</v>
      </c>
      <c r="AG61" s="65">
        <f t="shared" si="37"/>
        <v>10</v>
      </c>
      <c r="AH61" s="65">
        <f t="shared" si="37"/>
        <v>10</v>
      </c>
      <c r="AI61" s="65">
        <f t="shared" si="37"/>
        <v>0</v>
      </c>
      <c r="AJ61" s="65">
        <f t="shared" si="37"/>
        <v>10</v>
      </c>
    </row>
    <row r="62" spans="1:36" s="1" customFormat="1" ht="24" customHeight="1" outlineLevel="7" x14ac:dyDescent="0.2">
      <c r="A62" s="134" t="s">
        <v>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3">
        <v>400</v>
      </c>
      <c r="U62" s="133"/>
      <c r="V62" s="133"/>
      <c r="W62" s="83">
        <v>1</v>
      </c>
      <c r="X62" s="79">
        <v>13</v>
      </c>
      <c r="Y62" s="83">
        <v>5</v>
      </c>
      <c r="Z62" s="79">
        <v>0</v>
      </c>
      <c r="AA62" s="129" t="s">
        <v>43</v>
      </c>
      <c r="AB62" s="130"/>
      <c r="AC62" s="130"/>
      <c r="AD62" s="79">
        <v>200</v>
      </c>
      <c r="AE62" s="62">
        <f t="shared" si="37"/>
        <v>10</v>
      </c>
      <c r="AF62" s="62">
        <f t="shared" si="37"/>
        <v>0</v>
      </c>
      <c r="AG62" s="62">
        <f t="shared" si="37"/>
        <v>10</v>
      </c>
      <c r="AH62" s="62">
        <f t="shared" si="37"/>
        <v>10</v>
      </c>
      <c r="AI62" s="62">
        <f t="shared" si="37"/>
        <v>0</v>
      </c>
      <c r="AJ62" s="62">
        <f t="shared" si="37"/>
        <v>10</v>
      </c>
    </row>
    <row r="63" spans="1:36" s="1" customFormat="1" ht="22.5" customHeight="1" outlineLevel="7" x14ac:dyDescent="0.2">
      <c r="A63" s="135" t="s">
        <v>23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1">
        <v>400</v>
      </c>
      <c r="U63" s="131"/>
      <c r="V63" s="131"/>
      <c r="W63" s="84">
        <v>1</v>
      </c>
      <c r="X63" s="67">
        <v>13</v>
      </c>
      <c r="Y63" s="84">
        <v>5</v>
      </c>
      <c r="Z63" s="67">
        <v>0</v>
      </c>
      <c r="AA63" s="121" t="s">
        <v>43</v>
      </c>
      <c r="AB63" s="122"/>
      <c r="AC63" s="123"/>
      <c r="AD63" s="67">
        <v>240</v>
      </c>
      <c r="AE63" s="65">
        <f t="shared" si="37"/>
        <v>10</v>
      </c>
      <c r="AF63" s="65">
        <f t="shared" si="37"/>
        <v>0</v>
      </c>
      <c r="AG63" s="65">
        <f t="shared" si="37"/>
        <v>10</v>
      </c>
      <c r="AH63" s="65">
        <f t="shared" si="37"/>
        <v>10</v>
      </c>
      <c r="AI63" s="65">
        <f t="shared" si="37"/>
        <v>0</v>
      </c>
      <c r="AJ63" s="65">
        <f t="shared" si="37"/>
        <v>10</v>
      </c>
    </row>
    <row r="64" spans="1:36" s="1" customFormat="1" ht="22.5" customHeight="1" outlineLevel="7" x14ac:dyDescent="0.2">
      <c r="A64" s="136" t="s">
        <v>24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1">
        <v>400</v>
      </c>
      <c r="U64" s="131"/>
      <c r="V64" s="131"/>
      <c r="W64" s="84">
        <v>1</v>
      </c>
      <c r="X64" s="67">
        <v>13</v>
      </c>
      <c r="Y64" s="84">
        <v>5</v>
      </c>
      <c r="Z64" s="67">
        <v>0</v>
      </c>
      <c r="AA64" s="121" t="s">
        <v>43</v>
      </c>
      <c r="AB64" s="122"/>
      <c r="AC64" s="123"/>
      <c r="AD64" s="67">
        <v>244</v>
      </c>
      <c r="AE64" s="65">
        <v>10</v>
      </c>
      <c r="AF64" s="65">
        <v>0</v>
      </c>
      <c r="AG64" s="65">
        <f>AE64+AF64</f>
        <v>10</v>
      </c>
      <c r="AH64" s="65">
        <v>10</v>
      </c>
      <c r="AI64" s="65">
        <v>0</v>
      </c>
      <c r="AJ64" s="65">
        <f>AH64+AI64</f>
        <v>10</v>
      </c>
    </row>
    <row r="65" spans="1:36" s="9" customFormat="1" ht="12.95" customHeight="1" outlineLevel="1" x14ac:dyDescent="0.2">
      <c r="A65" s="135" t="s">
        <v>44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2">
        <v>400</v>
      </c>
      <c r="U65" s="132"/>
      <c r="V65" s="132"/>
      <c r="W65" s="85">
        <v>2</v>
      </c>
      <c r="X65" s="85">
        <v>0</v>
      </c>
      <c r="Y65" s="76"/>
      <c r="Z65" s="76"/>
      <c r="AA65" s="97"/>
      <c r="AB65" s="97"/>
      <c r="AC65" s="97"/>
      <c r="AD65" s="76"/>
      <c r="AE65" s="64">
        <f t="shared" ref="AE65:AJ68" si="38">SUM(AE66)</f>
        <v>432.2</v>
      </c>
      <c r="AF65" s="64">
        <f t="shared" si="38"/>
        <v>16.399999999999999</v>
      </c>
      <c r="AG65" s="64">
        <f t="shared" si="38"/>
        <v>448.6</v>
      </c>
      <c r="AH65" s="64">
        <f t="shared" si="38"/>
        <v>447.79999999999995</v>
      </c>
      <c r="AI65" s="64">
        <f t="shared" si="38"/>
        <v>16.399999999999999</v>
      </c>
      <c r="AJ65" s="64">
        <f t="shared" si="38"/>
        <v>464.2</v>
      </c>
    </row>
    <row r="66" spans="1:36" s="18" customFormat="1" ht="12.95" customHeight="1" outlineLevel="2" x14ac:dyDescent="0.2">
      <c r="A66" s="136" t="s">
        <v>45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1">
        <v>400</v>
      </c>
      <c r="U66" s="131"/>
      <c r="V66" s="131"/>
      <c r="W66" s="84">
        <v>2</v>
      </c>
      <c r="X66" s="84">
        <v>3</v>
      </c>
      <c r="Y66" s="77"/>
      <c r="Z66" s="77"/>
      <c r="AA66" s="98"/>
      <c r="AB66" s="99"/>
      <c r="AC66" s="100"/>
      <c r="AD66" s="77"/>
      <c r="AE66" s="65">
        <f t="shared" si="38"/>
        <v>432.2</v>
      </c>
      <c r="AF66" s="65">
        <f t="shared" si="38"/>
        <v>16.399999999999999</v>
      </c>
      <c r="AG66" s="65">
        <f t="shared" si="38"/>
        <v>448.6</v>
      </c>
      <c r="AH66" s="65">
        <f t="shared" si="38"/>
        <v>447.79999999999995</v>
      </c>
      <c r="AI66" s="65">
        <f t="shared" si="38"/>
        <v>16.399999999999999</v>
      </c>
      <c r="AJ66" s="65">
        <f t="shared" si="38"/>
        <v>464.2</v>
      </c>
    </row>
    <row r="67" spans="1:36" s="28" customFormat="1" ht="48" customHeight="1" outlineLevel="3" x14ac:dyDescent="0.2">
      <c r="A67" s="134" t="s">
        <v>69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3">
        <v>400</v>
      </c>
      <c r="U67" s="133"/>
      <c r="V67" s="133"/>
      <c r="W67" s="83">
        <v>2</v>
      </c>
      <c r="X67" s="83">
        <v>3</v>
      </c>
      <c r="Y67" s="88" t="s">
        <v>46</v>
      </c>
      <c r="Z67" s="79">
        <v>0</v>
      </c>
      <c r="AA67" s="165" t="s">
        <v>10</v>
      </c>
      <c r="AB67" s="166"/>
      <c r="AC67" s="167"/>
      <c r="AD67" s="78"/>
      <c r="AE67" s="62">
        <f t="shared" si="38"/>
        <v>432.2</v>
      </c>
      <c r="AF67" s="62">
        <f t="shared" si="38"/>
        <v>16.399999999999999</v>
      </c>
      <c r="AG67" s="62">
        <f t="shared" si="38"/>
        <v>448.6</v>
      </c>
      <c r="AH67" s="62">
        <f t="shared" si="38"/>
        <v>447.79999999999995</v>
      </c>
      <c r="AI67" s="62">
        <f t="shared" si="38"/>
        <v>16.399999999999999</v>
      </c>
      <c r="AJ67" s="62">
        <f t="shared" si="38"/>
        <v>464.2</v>
      </c>
    </row>
    <row r="68" spans="1:36" s="9" customFormat="1" ht="41.25" customHeight="1" outlineLevel="4" x14ac:dyDescent="0.2">
      <c r="A68" s="232" t="s">
        <v>47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1">
        <v>400</v>
      </c>
      <c r="U68" s="231"/>
      <c r="V68" s="231"/>
      <c r="W68" s="86">
        <v>2</v>
      </c>
      <c r="X68" s="86">
        <v>3</v>
      </c>
      <c r="Y68" s="89" t="s">
        <v>46</v>
      </c>
      <c r="Z68" s="87">
        <v>2</v>
      </c>
      <c r="AA68" s="216" t="s">
        <v>10</v>
      </c>
      <c r="AB68" s="217"/>
      <c r="AC68" s="218"/>
      <c r="AD68" s="81"/>
      <c r="AE68" s="73">
        <f t="shared" si="38"/>
        <v>432.2</v>
      </c>
      <c r="AF68" s="73">
        <f t="shared" si="38"/>
        <v>16.399999999999999</v>
      </c>
      <c r="AG68" s="73">
        <f t="shared" si="38"/>
        <v>448.6</v>
      </c>
      <c r="AH68" s="73">
        <f t="shared" si="38"/>
        <v>447.79999999999995</v>
      </c>
      <c r="AI68" s="73">
        <f t="shared" si="38"/>
        <v>16.399999999999999</v>
      </c>
      <c r="AJ68" s="73">
        <f t="shared" si="38"/>
        <v>464.2</v>
      </c>
    </row>
    <row r="69" spans="1:36" s="7" customFormat="1" ht="115.5" customHeight="1" outlineLevel="5" x14ac:dyDescent="0.2">
      <c r="A69" s="136" t="s">
        <v>74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1">
        <v>400</v>
      </c>
      <c r="U69" s="131"/>
      <c r="V69" s="131"/>
      <c r="W69" s="84">
        <v>2</v>
      </c>
      <c r="X69" s="84">
        <v>3</v>
      </c>
      <c r="Y69" s="90" t="s">
        <v>46</v>
      </c>
      <c r="Z69" s="67">
        <v>2</v>
      </c>
      <c r="AA69" s="214" t="s">
        <v>48</v>
      </c>
      <c r="AB69" s="215"/>
      <c r="AC69" s="215"/>
      <c r="AD69" s="77"/>
      <c r="AE69" s="65">
        <f>SUM(AE70+AE75)</f>
        <v>432.2</v>
      </c>
      <c r="AF69" s="65">
        <f t="shared" ref="AF69:AG69" si="39">SUM(AF70+AF75)</f>
        <v>16.399999999999999</v>
      </c>
      <c r="AG69" s="65">
        <f t="shared" si="39"/>
        <v>448.6</v>
      </c>
      <c r="AH69" s="65">
        <f>SUM(AH70+AH75)</f>
        <v>447.79999999999995</v>
      </c>
      <c r="AI69" s="65">
        <f t="shared" ref="AI69:AJ69" si="40">SUM(AI70+AI75)</f>
        <v>16.399999999999999</v>
      </c>
      <c r="AJ69" s="65">
        <f t="shared" si="40"/>
        <v>464.2</v>
      </c>
    </row>
    <row r="70" spans="1:36" s="33" customFormat="1" ht="46.5" customHeight="1" outlineLevel="6" x14ac:dyDescent="0.2">
      <c r="A70" s="134" t="s">
        <v>13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3">
        <v>400</v>
      </c>
      <c r="U70" s="133"/>
      <c r="V70" s="133"/>
      <c r="W70" s="83">
        <v>2</v>
      </c>
      <c r="X70" s="83">
        <v>3</v>
      </c>
      <c r="Y70" s="88" t="s">
        <v>46</v>
      </c>
      <c r="Z70" s="79">
        <v>2</v>
      </c>
      <c r="AA70" s="207" t="s">
        <v>48</v>
      </c>
      <c r="AB70" s="208"/>
      <c r="AC70" s="209"/>
      <c r="AD70" s="79">
        <v>100</v>
      </c>
      <c r="AE70" s="62">
        <f>SUM(AE71)</f>
        <v>350.60255999999998</v>
      </c>
      <c r="AF70" s="62">
        <f t="shared" ref="AF70:AG70" si="41">SUM(AF71)</f>
        <v>0</v>
      </c>
      <c r="AG70" s="62">
        <f t="shared" si="41"/>
        <v>350.60255999999998</v>
      </c>
      <c r="AH70" s="62">
        <f>SUM(AH71)</f>
        <v>350.60255999999998</v>
      </c>
      <c r="AI70" s="62">
        <f t="shared" ref="AI70:AJ70" si="42">SUM(AI71)</f>
        <v>0</v>
      </c>
      <c r="AJ70" s="62">
        <f t="shared" si="42"/>
        <v>350.60255999999998</v>
      </c>
    </row>
    <row r="71" spans="1:36" s="34" customFormat="1" ht="21.75" customHeight="1" outlineLevel="7" x14ac:dyDescent="0.2">
      <c r="A71" s="135" t="s">
        <v>14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2">
        <v>400</v>
      </c>
      <c r="U71" s="132"/>
      <c r="V71" s="132"/>
      <c r="W71" s="85">
        <v>2</v>
      </c>
      <c r="X71" s="85">
        <v>3</v>
      </c>
      <c r="Y71" s="91" t="s">
        <v>46</v>
      </c>
      <c r="Z71" s="80">
        <v>2</v>
      </c>
      <c r="AA71" s="205" t="s">
        <v>48</v>
      </c>
      <c r="AB71" s="206"/>
      <c r="AC71" s="206"/>
      <c r="AD71" s="80">
        <v>120</v>
      </c>
      <c r="AE71" s="64">
        <f>SUM(AE72+AE74+AE73)</f>
        <v>350.60255999999998</v>
      </c>
      <c r="AF71" s="64">
        <f t="shared" ref="AF71:AG71" si="43">SUM(AF72+AF74+AF73)</f>
        <v>0</v>
      </c>
      <c r="AG71" s="64">
        <f t="shared" si="43"/>
        <v>350.60255999999998</v>
      </c>
      <c r="AH71" s="64">
        <f>SUM(AH72+AH74+AH73)</f>
        <v>350.60255999999998</v>
      </c>
      <c r="AI71" s="64">
        <f t="shared" ref="AI71:AJ71" si="44">SUM(AI72+AI74+AI73)</f>
        <v>0</v>
      </c>
      <c r="AJ71" s="64">
        <f t="shared" si="44"/>
        <v>350.60255999999998</v>
      </c>
    </row>
    <row r="72" spans="1:36" s="1" customFormat="1" ht="14.25" customHeight="1" x14ac:dyDescent="0.2">
      <c r="A72" s="136" t="s">
        <v>15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1">
        <v>400</v>
      </c>
      <c r="U72" s="131"/>
      <c r="V72" s="131"/>
      <c r="W72" s="84">
        <v>2</v>
      </c>
      <c r="X72" s="84">
        <v>3</v>
      </c>
      <c r="Y72" s="90" t="s">
        <v>46</v>
      </c>
      <c r="Z72" s="67">
        <v>2</v>
      </c>
      <c r="AA72" s="202" t="s">
        <v>48</v>
      </c>
      <c r="AB72" s="203"/>
      <c r="AC72" s="204"/>
      <c r="AD72" s="67">
        <v>121</v>
      </c>
      <c r="AE72" s="65">
        <v>269.27999999999997</v>
      </c>
      <c r="AF72" s="65">
        <v>0</v>
      </c>
      <c r="AG72" s="65">
        <f>AE72+AF72</f>
        <v>269.27999999999997</v>
      </c>
      <c r="AH72" s="65">
        <v>269.27999999999997</v>
      </c>
      <c r="AI72" s="65">
        <v>0</v>
      </c>
      <c r="AJ72" s="66">
        <f>AH72+AI72</f>
        <v>269.27999999999997</v>
      </c>
    </row>
    <row r="73" spans="1:36" s="1" customFormat="1" ht="20.25" hidden="1" customHeight="1" x14ac:dyDescent="0.2">
      <c r="A73" s="136" t="s">
        <v>21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1">
        <v>400</v>
      </c>
      <c r="U73" s="131"/>
      <c r="V73" s="131"/>
      <c r="W73" s="84">
        <v>2</v>
      </c>
      <c r="X73" s="84">
        <v>3</v>
      </c>
      <c r="Y73" s="90" t="s">
        <v>46</v>
      </c>
      <c r="Z73" s="67">
        <v>2</v>
      </c>
      <c r="AA73" s="212" t="s">
        <v>48</v>
      </c>
      <c r="AB73" s="213"/>
      <c r="AC73" s="213"/>
      <c r="AD73" s="67">
        <v>122</v>
      </c>
      <c r="AE73" s="65"/>
      <c r="AF73" s="65"/>
      <c r="AG73" s="65">
        <f t="shared" ref="AG73:AG74" si="45">AE73+AF73</f>
        <v>0</v>
      </c>
      <c r="AH73" s="65"/>
      <c r="AI73" s="65"/>
      <c r="AJ73" s="66">
        <f t="shared" ref="AJ73:AJ74" si="46">AH73+AI73</f>
        <v>0</v>
      </c>
    </row>
    <row r="74" spans="1:36" s="1" customFormat="1" ht="24" customHeight="1" x14ac:dyDescent="0.2">
      <c r="A74" s="136" t="s">
        <v>21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1">
        <v>400</v>
      </c>
      <c r="U74" s="131"/>
      <c r="V74" s="131"/>
      <c r="W74" s="84">
        <v>2</v>
      </c>
      <c r="X74" s="84">
        <v>3</v>
      </c>
      <c r="Y74" s="90" t="s">
        <v>46</v>
      </c>
      <c r="Z74" s="67">
        <v>2</v>
      </c>
      <c r="AA74" s="210" t="s">
        <v>48</v>
      </c>
      <c r="AB74" s="211"/>
      <c r="AC74" s="211"/>
      <c r="AD74" s="67">
        <v>129</v>
      </c>
      <c r="AE74" s="65">
        <v>81.322559999999996</v>
      </c>
      <c r="AF74" s="65">
        <v>0</v>
      </c>
      <c r="AG74" s="65">
        <f t="shared" si="45"/>
        <v>81.322559999999996</v>
      </c>
      <c r="AH74" s="65">
        <v>81.322559999999996</v>
      </c>
      <c r="AI74" s="65">
        <v>0</v>
      </c>
      <c r="AJ74" s="66">
        <f t="shared" si="46"/>
        <v>81.322559999999996</v>
      </c>
    </row>
    <row r="75" spans="1:36" s="33" customFormat="1" ht="24.75" customHeight="1" outlineLevel="6" x14ac:dyDescent="0.2">
      <c r="A75" s="134" t="s">
        <v>22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3">
        <v>400</v>
      </c>
      <c r="U75" s="133"/>
      <c r="V75" s="133"/>
      <c r="W75" s="83">
        <v>2</v>
      </c>
      <c r="X75" s="83">
        <v>3</v>
      </c>
      <c r="Y75" s="88" t="s">
        <v>46</v>
      </c>
      <c r="Z75" s="79">
        <v>2</v>
      </c>
      <c r="AA75" s="207" t="s">
        <v>48</v>
      </c>
      <c r="AB75" s="208"/>
      <c r="AC75" s="209"/>
      <c r="AD75" s="79">
        <v>200</v>
      </c>
      <c r="AE75" s="62">
        <f>SUM(AE76)</f>
        <v>81.597440000000006</v>
      </c>
      <c r="AF75" s="62">
        <f t="shared" ref="AF75:AG75" si="47">SUM(AF76)</f>
        <v>16.399999999999999</v>
      </c>
      <c r="AG75" s="62">
        <f t="shared" si="47"/>
        <v>97.997440000000012</v>
      </c>
      <c r="AH75" s="62">
        <f>SUM(AH76)</f>
        <v>97.19744</v>
      </c>
      <c r="AI75" s="62">
        <f t="shared" ref="AI75:AJ75" si="48">SUM(AI76)</f>
        <v>16.399999999999999</v>
      </c>
      <c r="AJ75" s="62">
        <f t="shared" si="48"/>
        <v>113.59744000000001</v>
      </c>
    </row>
    <row r="76" spans="1:36" s="34" customFormat="1" ht="25.5" customHeight="1" outlineLevel="7" x14ac:dyDescent="0.2">
      <c r="A76" s="135" t="s">
        <v>23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2">
        <v>400</v>
      </c>
      <c r="U76" s="132"/>
      <c r="V76" s="132"/>
      <c r="W76" s="85">
        <v>2</v>
      </c>
      <c r="X76" s="85">
        <v>3</v>
      </c>
      <c r="Y76" s="91" t="s">
        <v>46</v>
      </c>
      <c r="Z76" s="80">
        <v>2</v>
      </c>
      <c r="AA76" s="205" t="s">
        <v>48</v>
      </c>
      <c r="AB76" s="206"/>
      <c r="AC76" s="206"/>
      <c r="AD76" s="80">
        <v>240</v>
      </c>
      <c r="AE76" s="64">
        <f>SUM(AE77:AE78)</f>
        <v>81.597440000000006</v>
      </c>
      <c r="AF76" s="64">
        <f t="shared" ref="AF76:AG76" si="49">SUM(AF77:AF78)</f>
        <v>16.399999999999999</v>
      </c>
      <c r="AG76" s="64">
        <f t="shared" si="49"/>
        <v>97.997440000000012</v>
      </c>
      <c r="AH76" s="64">
        <f>SUM(AH77:AH78)</f>
        <v>97.19744</v>
      </c>
      <c r="AI76" s="64">
        <f t="shared" ref="AI76:AJ76" si="50">SUM(AI77:AI78)</f>
        <v>16.399999999999999</v>
      </c>
      <c r="AJ76" s="64">
        <f t="shared" si="50"/>
        <v>113.59744000000001</v>
      </c>
    </row>
    <row r="77" spans="1:36" s="1" customFormat="1" ht="21" customHeight="1" x14ac:dyDescent="0.2">
      <c r="A77" s="136" t="s">
        <v>24</v>
      </c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1">
        <v>400</v>
      </c>
      <c r="U77" s="131"/>
      <c r="V77" s="131"/>
      <c r="W77" s="84">
        <v>2</v>
      </c>
      <c r="X77" s="84">
        <v>3</v>
      </c>
      <c r="Y77" s="90" t="s">
        <v>46</v>
      </c>
      <c r="Z77" s="67">
        <v>2</v>
      </c>
      <c r="AA77" s="202" t="s">
        <v>48</v>
      </c>
      <c r="AB77" s="203"/>
      <c r="AC77" s="204"/>
      <c r="AD77" s="67">
        <v>244</v>
      </c>
      <c r="AE77" s="65">
        <v>71.597440000000006</v>
      </c>
      <c r="AF77" s="65">
        <v>16.399999999999999</v>
      </c>
      <c r="AG77" s="65">
        <f>AE77+AF77</f>
        <v>87.997440000000012</v>
      </c>
      <c r="AH77" s="65">
        <v>87.19744</v>
      </c>
      <c r="AI77" s="65">
        <v>16.399999999999999</v>
      </c>
      <c r="AJ77" s="65">
        <f>AH77+AI77</f>
        <v>103.59744000000001</v>
      </c>
    </row>
    <row r="78" spans="1:36" s="1" customFormat="1" ht="15" customHeight="1" x14ac:dyDescent="0.2">
      <c r="A78" s="136" t="s">
        <v>25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1">
        <v>400</v>
      </c>
      <c r="U78" s="131"/>
      <c r="V78" s="131"/>
      <c r="W78" s="84">
        <v>2</v>
      </c>
      <c r="X78" s="84">
        <v>3</v>
      </c>
      <c r="Y78" s="90" t="s">
        <v>46</v>
      </c>
      <c r="Z78" s="67">
        <v>2</v>
      </c>
      <c r="AA78" s="202" t="s">
        <v>48</v>
      </c>
      <c r="AB78" s="203"/>
      <c r="AC78" s="204"/>
      <c r="AD78" s="67">
        <v>247</v>
      </c>
      <c r="AE78" s="65">
        <v>10</v>
      </c>
      <c r="AF78" s="65">
        <v>0</v>
      </c>
      <c r="AG78" s="65">
        <f>AE78+AF78</f>
        <v>10</v>
      </c>
      <c r="AH78" s="65">
        <v>10</v>
      </c>
      <c r="AI78" s="65">
        <v>0</v>
      </c>
      <c r="AJ78" s="65">
        <f>AH78+AI78</f>
        <v>10</v>
      </c>
    </row>
    <row r="79" spans="1:36" s="9" customFormat="1" ht="12.95" customHeight="1" outlineLevel="1" x14ac:dyDescent="0.2">
      <c r="A79" s="135" t="s">
        <v>49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2">
        <v>400</v>
      </c>
      <c r="U79" s="132"/>
      <c r="V79" s="132"/>
      <c r="W79" s="85">
        <v>5</v>
      </c>
      <c r="X79" s="85">
        <v>0</v>
      </c>
      <c r="Y79" s="76"/>
      <c r="Z79" s="76"/>
      <c r="AA79" s="97"/>
      <c r="AB79" s="97"/>
      <c r="AC79" s="97"/>
      <c r="AD79" s="76"/>
      <c r="AE79" s="64">
        <f>AE80</f>
        <v>1706.2531300000001</v>
      </c>
      <c r="AF79" s="64">
        <f t="shared" ref="AF79:AG79" si="51">AF80</f>
        <v>1245.7521199999999</v>
      </c>
      <c r="AG79" s="64">
        <f t="shared" si="51"/>
        <v>2952.0052500000002</v>
      </c>
      <c r="AH79" s="64">
        <f>AH80</f>
        <v>1538.10113</v>
      </c>
      <c r="AI79" s="64">
        <f t="shared" ref="AI79:AJ79" si="52">AI80</f>
        <v>1196.09275</v>
      </c>
      <c r="AJ79" s="64">
        <f t="shared" si="52"/>
        <v>2734.1938799999998</v>
      </c>
    </row>
    <row r="80" spans="1:36" s="18" customFormat="1" ht="12.95" customHeight="1" outlineLevel="2" x14ac:dyDescent="0.2">
      <c r="A80" s="136" t="s">
        <v>50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1">
        <v>400</v>
      </c>
      <c r="U80" s="131"/>
      <c r="V80" s="131"/>
      <c r="W80" s="84">
        <v>5</v>
      </c>
      <c r="X80" s="84">
        <v>3</v>
      </c>
      <c r="Y80" s="77"/>
      <c r="Z80" s="77"/>
      <c r="AA80" s="98"/>
      <c r="AB80" s="99"/>
      <c r="AC80" s="100"/>
      <c r="AD80" s="77"/>
      <c r="AE80" s="65">
        <f>SUM(AE81+AE87)</f>
        <v>1706.2531300000001</v>
      </c>
      <c r="AF80" s="65">
        <f>SUM(AF81+AF87)</f>
        <v>1245.7521199999999</v>
      </c>
      <c r="AG80" s="65">
        <f>SUM(AG81+AG87)</f>
        <v>2952.0052500000002</v>
      </c>
      <c r="AH80" s="65">
        <f>SUM(AH81)</f>
        <v>1538.10113</v>
      </c>
      <c r="AI80" s="65">
        <f>SUM(AI81+AI87)</f>
        <v>1196.09275</v>
      </c>
      <c r="AJ80" s="65">
        <f>SUM(AJ81+AJ87)</f>
        <v>2734.1938799999998</v>
      </c>
    </row>
    <row r="81" spans="1:36" s="28" customFormat="1" ht="33.75" customHeight="1" outlineLevel="3" x14ac:dyDescent="0.2">
      <c r="A81" s="134" t="s">
        <v>51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3">
        <v>400</v>
      </c>
      <c r="U81" s="133"/>
      <c r="V81" s="133"/>
      <c r="W81" s="83">
        <v>5</v>
      </c>
      <c r="X81" s="83">
        <v>3</v>
      </c>
      <c r="Y81" s="88" t="s">
        <v>52</v>
      </c>
      <c r="Z81" s="79">
        <v>0</v>
      </c>
      <c r="AA81" s="129" t="s">
        <v>10</v>
      </c>
      <c r="AB81" s="130"/>
      <c r="AC81" s="130"/>
      <c r="AD81" s="78"/>
      <c r="AE81" s="62">
        <f>AE82</f>
        <v>1706.2531300000001</v>
      </c>
      <c r="AF81" s="62">
        <f>AF82</f>
        <v>-12.583349999999999</v>
      </c>
      <c r="AG81" s="62">
        <f>AG82</f>
        <v>1693.6697800000002</v>
      </c>
      <c r="AH81" s="62">
        <f>AH82</f>
        <v>1538.10113</v>
      </c>
      <c r="AI81" s="62">
        <f t="shared" ref="AI81:AJ82" si="53">AI82</f>
        <v>-12.08174</v>
      </c>
      <c r="AJ81" s="62">
        <f t="shared" si="53"/>
        <v>1526.0193899999999</v>
      </c>
    </row>
    <row r="82" spans="1:36" s="7" customFormat="1" ht="61.5" customHeight="1" outlineLevel="4" x14ac:dyDescent="0.2">
      <c r="A82" s="136" t="s">
        <v>53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1">
        <v>400</v>
      </c>
      <c r="U82" s="131"/>
      <c r="V82" s="131"/>
      <c r="W82" s="84">
        <v>5</v>
      </c>
      <c r="X82" s="84">
        <v>3</v>
      </c>
      <c r="Y82" s="90" t="s">
        <v>52</v>
      </c>
      <c r="Z82" s="67">
        <v>0</v>
      </c>
      <c r="AA82" s="121" t="s">
        <v>54</v>
      </c>
      <c r="AB82" s="122"/>
      <c r="AC82" s="123"/>
      <c r="AD82" s="77"/>
      <c r="AE82" s="65">
        <f>AE83</f>
        <v>1706.2531300000001</v>
      </c>
      <c r="AF82" s="65">
        <f t="shared" ref="AF82:AG82" si="54">AF83</f>
        <v>-12.583349999999999</v>
      </c>
      <c r="AG82" s="65">
        <f t="shared" si="54"/>
        <v>1693.6697800000002</v>
      </c>
      <c r="AH82" s="65">
        <f>AH83</f>
        <v>1538.10113</v>
      </c>
      <c r="AI82" s="65">
        <f t="shared" si="53"/>
        <v>-12.08174</v>
      </c>
      <c r="AJ82" s="65">
        <f t="shared" si="53"/>
        <v>1526.0193899999999</v>
      </c>
    </row>
    <row r="83" spans="1:36" s="33" customFormat="1" ht="25.5" customHeight="1" outlineLevel="5" x14ac:dyDescent="0.2">
      <c r="A83" s="134" t="s">
        <v>22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3">
        <v>400</v>
      </c>
      <c r="U83" s="133"/>
      <c r="V83" s="133"/>
      <c r="W83" s="83">
        <v>5</v>
      </c>
      <c r="X83" s="83">
        <v>3</v>
      </c>
      <c r="Y83" s="88" t="s">
        <v>52</v>
      </c>
      <c r="Z83" s="79">
        <v>0</v>
      </c>
      <c r="AA83" s="129" t="s">
        <v>54</v>
      </c>
      <c r="AB83" s="130"/>
      <c r="AC83" s="130"/>
      <c r="AD83" s="79">
        <v>200</v>
      </c>
      <c r="AE83" s="62">
        <f>SUM(AE84)</f>
        <v>1706.2531300000001</v>
      </c>
      <c r="AF83" s="62">
        <f t="shared" ref="AF83:AG83" si="55">SUM(AF84)</f>
        <v>-12.583349999999999</v>
      </c>
      <c r="AG83" s="62">
        <f t="shared" si="55"/>
        <v>1693.6697800000002</v>
      </c>
      <c r="AH83" s="62">
        <f>SUM(AH84)</f>
        <v>1538.10113</v>
      </c>
      <c r="AI83" s="62">
        <f t="shared" ref="AI83:AJ83" si="56">SUM(AI84)</f>
        <v>-12.08174</v>
      </c>
      <c r="AJ83" s="62">
        <f t="shared" si="56"/>
        <v>1526.0193899999999</v>
      </c>
    </row>
    <row r="84" spans="1:36" s="34" customFormat="1" ht="23.25" customHeight="1" outlineLevel="6" x14ac:dyDescent="0.2">
      <c r="A84" s="135" t="s">
        <v>23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2">
        <v>400</v>
      </c>
      <c r="U84" s="132"/>
      <c r="V84" s="132"/>
      <c r="W84" s="85">
        <v>5</v>
      </c>
      <c r="X84" s="85">
        <v>3</v>
      </c>
      <c r="Y84" s="91" t="s">
        <v>52</v>
      </c>
      <c r="Z84" s="80">
        <v>0</v>
      </c>
      <c r="AA84" s="126" t="s">
        <v>54</v>
      </c>
      <c r="AB84" s="127"/>
      <c r="AC84" s="128"/>
      <c r="AD84" s="80">
        <v>240</v>
      </c>
      <c r="AE84" s="65">
        <f>AE85+AE86</f>
        <v>1706.2531300000001</v>
      </c>
      <c r="AF84" s="65">
        <f>AF85+AF86</f>
        <v>-12.583349999999999</v>
      </c>
      <c r="AG84" s="65">
        <f>AG85+AG86</f>
        <v>1693.6697800000002</v>
      </c>
      <c r="AH84" s="65">
        <f>AH85+AH86</f>
        <v>1538.10113</v>
      </c>
      <c r="AI84" s="65">
        <f t="shared" ref="AI84:AJ84" si="57">AI85+AI86</f>
        <v>-12.08174</v>
      </c>
      <c r="AJ84" s="65">
        <f t="shared" si="57"/>
        <v>1526.0193899999999</v>
      </c>
    </row>
    <row r="85" spans="1:36" s="1" customFormat="1" ht="24.75" customHeight="1" outlineLevel="7" x14ac:dyDescent="0.2">
      <c r="A85" s="135" t="s">
        <v>23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1">
        <v>400</v>
      </c>
      <c r="U85" s="131"/>
      <c r="V85" s="131"/>
      <c r="W85" s="84">
        <v>5</v>
      </c>
      <c r="X85" s="84">
        <v>3</v>
      </c>
      <c r="Y85" s="90" t="s">
        <v>52</v>
      </c>
      <c r="Z85" s="67">
        <v>0</v>
      </c>
      <c r="AA85" s="124" t="s">
        <v>54</v>
      </c>
      <c r="AB85" s="125"/>
      <c r="AC85" s="125"/>
      <c r="AD85" s="67">
        <v>244</v>
      </c>
      <c r="AE85" s="65">
        <v>740.16389000000004</v>
      </c>
      <c r="AF85" s="65">
        <v>-12.583349999999999</v>
      </c>
      <c r="AG85" s="65">
        <f>AE85+AF85</f>
        <v>727.58054000000004</v>
      </c>
      <c r="AH85" s="65">
        <v>572.01188999999999</v>
      </c>
      <c r="AI85" s="65">
        <v>-12.08174</v>
      </c>
      <c r="AJ85" s="65">
        <f>AH85+AI85</f>
        <v>559.93015000000003</v>
      </c>
    </row>
    <row r="86" spans="1:36" s="1" customFormat="1" ht="14.25" customHeight="1" outlineLevel="7" x14ac:dyDescent="0.2">
      <c r="A86" s="136" t="s">
        <v>25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1">
        <v>400</v>
      </c>
      <c r="U86" s="131"/>
      <c r="V86" s="131"/>
      <c r="W86" s="84">
        <v>5</v>
      </c>
      <c r="X86" s="84">
        <v>3</v>
      </c>
      <c r="Y86" s="90" t="s">
        <v>52</v>
      </c>
      <c r="Z86" s="67">
        <v>0</v>
      </c>
      <c r="AA86" s="121" t="s">
        <v>54</v>
      </c>
      <c r="AB86" s="122"/>
      <c r="AC86" s="123"/>
      <c r="AD86" s="67">
        <v>247</v>
      </c>
      <c r="AE86" s="65">
        <v>966.08924000000002</v>
      </c>
      <c r="AF86" s="65">
        <v>0</v>
      </c>
      <c r="AG86" s="65">
        <f>AE86+AF86</f>
        <v>966.08924000000002</v>
      </c>
      <c r="AH86" s="65">
        <v>966.08924000000002</v>
      </c>
      <c r="AI86" s="65">
        <v>0</v>
      </c>
      <c r="AJ86" s="65">
        <f>AH86+AI86</f>
        <v>966.08924000000002</v>
      </c>
    </row>
    <row r="87" spans="1:36" s="1" customFormat="1" ht="73.5" customHeight="1" outlineLevel="7" x14ac:dyDescent="0.2">
      <c r="A87" s="135" t="s">
        <v>80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3">
        <v>400</v>
      </c>
      <c r="U87" s="133"/>
      <c r="V87" s="133"/>
      <c r="W87" s="83">
        <v>5</v>
      </c>
      <c r="X87" s="83">
        <v>3</v>
      </c>
      <c r="Y87" s="92" t="s">
        <v>55</v>
      </c>
      <c r="Z87" s="93" t="s">
        <v>81</v>
      </c>
      <c r="AA87" s="234" t="s">
        <v>88</v>
      </c>
      <c r="AB87" s="169"/>
      <c r="AC87" s="169"/>
      <c r="AD87" s="67">
        <v>200</v>
      </c>
      <c r="AE87" s="65">
        <f t="shared" ref="AE87:AJ87" si="58">AE88</f>
        <v>0</v>
      </c>
      <c r="AF87" s="65">
        <f t="shared" si="58"/>
        <v>1258.33547</v>
      </c>
      <c r="AG87" s="65">
        <f t="shared" si="58"/>
        <v>1258.33547</v>
      </c>
      <c r="AH87" s="65">
        <f t="shared" si="58"/>
        <v>0</v>
      </c>
      <c r="AI87" s="65">
        <f t="shared" si="58"/>
        <v>1208.1744900000001</v>
      </c>
      <c r="AJ87" s="65">
        <f t="shared" si="58"/>
        <v>1208.1744900000001</v>
      </c>
    </row>
    <row r="88" spans="1:36" s="1" customFormat="1" ht="23.25" customHeight="1" outlineLevel="7" x14ac:dyDescent="0.2">
      <c r="A88" s="136" t="s">
        <v>22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3">
        <v>400</v>
      </c>
      <c r="U88" s="133"/>
      <c r="V88" s="133"/>
      <c r="W88" s="83">
        <v>5</v>
      </c>
      <c r="X88" s="83">
        <v>3</v>
      </c>
      <c r="Y88" s="92" t="s">
        <v>55</v>
      </c>
      <c r="Z88" s="93" t="s">
        <v>81</v>
      </c>
      <c r="AA88" s="179" t="s">
        <v>88</v>
      </c>
      <c r="AB88" s="122"/>
      <c r="AC88" s="123"/>
      <c r="AD88" s="67">
        <v>244</v>
      </c>
      <c r="AE88" s="65">
        <v>0</v>
      </c>
      <c r="AF88" s="65">
        <v>1258.33547</v>
      </c>
      <c r="AG88" s="65">
        <f>AE88+AF88</f>
        <v>1258.33547</v>
      </c>
      <c r="AH88" s="65">
        <v>0</v>
      </c>
      <c r="AI88" s="65">
        <v>1208.1744900000001</v>
      </c>
      <c r="AJ88" s="65">
        <f>AH88+AI88</f>
        <v>1208.1744900000001</v>
      </c>
    </row>
    <row r="89" spans="1:36" s="33" customFormat="1" ht="11.25" hidden="1" customHeight="1" outlineLevel="5" x14ac:dyDescent="0.2">
      <c r="A89" s="194" t="s">
        <v>22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6"/>
      <c r="T89" s="197">
        <v>400</v>
      </c>
      <c r="U89" s="198"/>
      <c r="V89" s="199"/>
      <c r="W89" s="56">
        <v>5</v>
      </c>
      <c r="X89" s="56">
        <v>3</v>
      </c>
      <c r="Y89" s="57" t="s">
        <v>55</v>
      </c>
      <c r="Z89" s="58">
        <v>0</v>
      </c>
      <c r="AA89" s="180" t="s">
        <v>56</v>
      </c>
      <c r="AB89" s="181"/>
      <c r="AC89" s="182"/>
      <c r="AD89" s="59">
        <v>200</v>
      </c>
      <c r="AE89" s="60">
        <f>AE90</f>
        <v>0</v>
      </c>
      <c r="AF89" s="60">
        <f>AF90</f>
        <v>0</v>
      </c>
    </row>
    <row r="90" spans="1:36" s="33" customFormat="1" ht="11.25" hidden="1" customHeight="1" outlineLevel="5" x14ac:dyDescent="0.2">
      <c r="A90" s="176" t="s">
        <v>23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8"/>
      <c r="T90" s="146">
        <v>400</v>
      </c>
      <c r="U90" s="147"/>
      <c r="V90" s="148"/>
      <c r="W90" s="20">
        <v>5</v>
      </c>
      <c r="X90" s="20">
        <v>3</v>
      </c>
      <c r="Y90" s="40" t="s">
        <v>55</v>
      </c>
      <c r="Z90" s="32">
        <v>0</v>
      </c>
      <c r="AA90" s="183" t="s">
        <v>56</v>
      </c>
      <c r="AB90" s="171"/>
      <c r="AC90" s="184"/>
      <c r="AD90" s="19">
        <v>240</v>
      </c>
      <c r="AE90" s="27">
        <f>AE91</f>
        <v>0</v>
      </c>
      <c r="AF90" s="27">
        <f>AF91</f>
        <v>0</v>
      </c>
    </row>
    <row r="91" spans="1:36" s="33" customFormat="1" ht="11.25" hidden="1" customHeight="1" outlineLevel="5" x14ac:dyDescent="0.2">
      <c r="A91" s="176" t="s">
        <v>23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8"/>
      <c r="T91" s="146">
        <v>400</v>
      </c>
      <c r="U91" s="147"/>
      <c r="V91" s="148"/>
      <c r="W91" s="20">
        <v>5</v>
      </c>
      <c r="X91" s="20">
        <v>3</v>
      </c>
      <c r="Y91" s="40" t="s">
        <v>55</v>
      </c>
      <c r="Z91" s="32">
        <v>0</v>
      </c>
      <c r="AA91" s="183" t="s">
        <v>56</v>
      </c>
      <c r="AB91" s="171"/>
      <c r="AC91" s="184"/>
      <c r="AD91" s="19">
        <v>244</v>
      </c>
      <c r="AE91" s="27"/>
      <c r="AF91" s="27"/>
    </row>
    <row r="92" spans="1:36" s="9" customFormat="1" ht="12.95" hidden="1" customHeight="1" outlineLevel="1" x14ac:dyDescent="0.2">
      <c r="A92" s="176" t="s">
        <v>57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8"/>
      <c r="T92" s="149">
        <v>400</v>
      </c>
      <c r="U92" s="150"/>
      <c r="V92" s="151"/>
      <c r="W92" s="10">
        <v>10</v>
      </c>
      <c r="X92" s="11">
        <v>0</v>
      </c>
      <c r="Y92" s="12"/>
      <c r="Z92" s="13"/>
      <c r="AA92" s="14"/>
      <c r="AB92" s="15"/>
      <c r="AC92" s="16"/>
      <c r="AD92" s="17"/>
      <c r="AE92" s="42">
        <f t="shared" ref="AE92:AF94" si="59">SUM(AE93)</f>
        <v>0</v>
      </c>
      <c r="AF92" s="42">
        <f t="shared" si="59"/>
        <v>0</v>
      </c>
    </row>
    <row r="93" spans="1:36" s="18" customFormat="1" ht="12.95" hidden="1" customHeight="1" outlineLevel="2" x14ac:dyDescent="0.2">
      <c r="A93" s="185" t="s">
        <v>58</v>
      </c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7"/>
      <c r="T93" s="146">
        <v>400</v>
      </c>
      <c r="U93" s="147"/>
      <c r="V93" s="148"/>
      <c r="W93" s="19">
        <v>10</v>
      </c>
      <c r="X93" s="20">
        <v>1</v>
      </c>
      <c r="Y93" s="21"/>
      <c r="Z93" s="22"/>
      <c r="AA93" s="23"/>
      <c r="AB93" s="24"/>
      <c r="AC93" s="25"/>
      <c r="AD93" s="26"/>
      <c r="AE93" s="43">
        <f t="shared" si="59"/>
        <v>0</v>
      </c>
      <c r="AF93" s="43">
        <f t="shared" si="59"/>
        <v>0</v>
      </c>
    </row>
    <row r="94" spans="1:36" s="28" customFormat="1" ht="24" hidden="1" customHeight="1" outlineLevel="3" x14ac:dyDescent="0.2">
      <c r="A94" s="188" t="s">
        <v>18</v>
      </c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90"/>
      <c r="T94" s="152">
        <v>400</v>
      </c>
      <c r="U94" s="153"/>
      <c r="V94" s="154"/>
      <c r="W94" s="29">
        <v>10</v>
      </c>
      <c r="X94" s="30">
        <v>1</v>
      </c>
      <c r="Y94" s="38" t="s">
        <v>46</v>
      </c>
      <c r="Z94" s="44" t="s">
        <v>59</v>
      </c>
      <c r="AA94" s="226" t="s">
        <v>10</v>
      </c>
      <c r="AB94" s="174"/>
      <c r="AC94" s="227"/>
      <c r="AD94" s="31"/>
      <c r="AE94" s="45">
        <f t="shared" si="59"/>
        <v>0</v>
      </c>
      <c r="AF94" s="45">
        <f t="shared" si="59"/>
        <v>0</v>
      </c>
    </row>
    <row r="95" spans="1:36" s="7" customFormat="1" ht="36" hidden="1" customHeight="1" outlineLevel="4" x14ac:dyDescent="0.2">
      <c r="A95" s="191" t="s">
        <v>60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3"/>
      <c r="T95" s="155">
        <v>400</v>
      </c>
      <c r="U95" s="156"/>
      <c r="V95" s="157"/>
      <c r="W95" s="35">
        <v>10</v>
      </c>
      <c r="X95" s="36">
        <v>1</v>
      </c>
      <c r="Y95" s="39" t="s">
        <v>46</v>
      </c>
      <c r="Z95" s="46" t="s">
        <v>61</v>
      </c>
      <c r="AA95" s="228" t="s">
        <v>10</v>
      </c>
      <c r="AB95" s="229"/>
      <c r="AC95" s="230"/>
      <c r="AD95" s="37"/>
      <c r="AE95" s="47">
        <f>SUM(AE97)</f>
        <v>0</v>
      </c>
      <c r="AF95" s="47">
        <f>SUM(AF97)</f>
        <v>0</v>
      </c>
    </row>
    <row r="96" spans="1:36" s="7" customFormat="1" ht="63" hidden="1" customHeight="1" outlineLevel="4" x14ac:dyDescent="0.2">
      <c r="A96" s="185" t="s">
        <v>62</v>
      </c>
      <c r="B96" s="186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7"/>
      <c r="T96" s="146">
        <v>400</v>
      </c>
      <c r="U96" s="147"/>
      <c r="V96" s="148"/>
      <c r="W96" s="19">
        <v>10</v>
      </c>
      <c r="X96" s="20">
        <v>1</v>
      </c>
      <c r="Y96" s="40" t="s">
        <v>46</v>
      </c>
      <c r="Z96" s="48" t="s">
        <v>61</v>
      </c>
      <c r="AA96" s="183" t="s">
        <v>63</v>
      </c>
      <c r="AB96" s="171"/>
      <c r="AC96" s="184"/>
      <c r="AD96" s="26"/>
      <c r="AE96" s="43">
        <f>SUM(AE98)</f>
        <v>0</v>
      </c>
      <c r="AF96" s="43">
        <f>SUM(AF98)</f>
        <v>0</v>
      </c>
    </row>
    <row r="97" spans="1:32" s="33" customFormat="1" ht="12" hidden="1" customHeight="1" outlineLevel="5" x14ac:dyDescent="0.2">
      <c r="A97" s="188" t="s">
        <v>64</v>
      </c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90"/>
      <c r="T97" s="152">
        <v>400</v>
      </c>
      <c r="U97" s="153"/>
      <c r="V97" s="154"/>
      <c r="W97" s="29">
        <v>10</v>
      </c>
      <c r="X97" s="30">
        <v>1</v>
      </c>
      <c r="Y97" s="38" t="s">
        <v>46</v>
      </c>
      <c r="Z97" s="44" t="s">
        <v>61</v>
      </c>
      <c r="AA97" s="226" t="s">
        <v>63</v>
      </c>
      <c r="AB97" s="174"/>
      <c r="AC97" s="227"/>
      <c r="AD97" s="29">
        <v>300</v>
      </c>
      <c r="AE97" s="45">
        <f>SUM(AE98)</f>
        <v>0</v>
      </c>
      <c r="AF97" s="45">
        <f>SUM(AF98)</f>
        <v>0</v>
      </c>
    </row>
    <row r="98" spans="1:32" s="34" customFormat="1" ht="17.25" hidden="1" customHeight="1" outlineLevel="6" x14ac:dyDescent="0.2">
      <c r="A98" s="176" t="s">
        <v>65</v>
      </c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8"/>
      <c r="T98" s="149">
        <v>400</v>
      </c>
      <c r="U98" s="150"/>
      <c r="V98" s="151"/>
      <c r="W98" s="10">
        <v>10</v>
      </c>
      <c r="X98" s="11">
        <v>1</v>
      </c>
      <c r="Y98" s="41" t="s">
        <v>46</v>
      </c>
      <c r="Z98" s="49" t="s">
        <v>61</v>
      </c>
      <c r="AA98" s="223" t="s">
        <v>63</v>
      </c>
      <c r="AB98" s="224"/>
      <c r="AC98" s="225"/>
      <c r="AD98" s="10">
        <v>310</v>
      </c>
      <c r="AE98" s="42">
        <f>SUM(AE99)</f>
        <v>0</v>
      </c>
      <c r="AF98" s="42">
        <f>SUM(AF99)</f>
        <v>0</v>
      </c>
    </row>
    <row r="99" spans="1:32" s="1" customFormat="1" ht="11.1" hidden="1" customHeight="1" outlineLevel="7" x14ac:dyDescent="0.2">
      <c r="A99" s="220" t="s">
        <v>66</v>
      </c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2"/>
      <c r="T99" s="146">
        <v>400</v>
      </c>
      <c r="U99" s="147"/>
      <c r="V99" s="148"/>
      <c r="W99" s="19">
        <v>10</v>
      </c>
      <c r="X99" s="20">
        <v>1</v>
      </c>
      <c r="Y99" s="40" t="s">
        <v>46</v>
      </c>
      <c r="Z99" s="48" t="s">
        <v>61</v>
      </c>
      <c r="AA99" s="183" t="s">
        <v>63</v>
      </c>
      <c r="AB99" s="171"/>
      <c r="AC99" s="184"/>
      <c r="AD99" s="19">
        <v>312</v>
      </c>
      <c r="AE99" s="43"/>
      <c r="AF99" s="43"/>
    </row>
    <row r="100" spans="1:32" s="50" customFormat="1" ht="15.95" hidden="1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2">
        <f>SUM(AE11)</f>
        <v>7057.5652</v>
      </c>
      <c r="AF100" s="52">
        <f>SUM(AF11)</f>
        <v>1262.15212</v>
      </c>
    </row>
    <row r="101" spans="1:32" s="1" customFormat="1" ht="18.95" customHeight="1" x14ac:dyDescent="0.2">
      <c r="AE101" s="2"/>
      <c r="AF101" s="2"/>
    </row>
    <row r="102" spans="1:32" s="1" customFormat="1" ht="16.5" customHeight="1" x14ac:dyDescent="0.2">
      <c r="A102" s="219" t="s">
        <v>67</v>
      </c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V102" s="53"/>
      <c r="W102" s="53"/>
      <c r="X102" s="53"/>
      <c r="Y102" s="53"/>
      <c r="Z102" s="53"/>
      <c r="AA102" s="53"/>
      <c r="AB102" s="53"/>
      <c r="AC102" s="53"/>
      <c r="AD102" s="53"/>
      <c r="AE102" s="54"/>
      <c r="AF102" s="55"/>
    </row>
  </sheetData>
  <mergeCells count="280">
    <mergeCell ref="A86:S86"/>
    <mergeCell ref="A87:S87"/>
    <mergeCell ref="T86:V86"/>
    <mergeCell ref="AA86:AC86"/>
    <mergeCell ref="T87:V87"/>
    <mergeCell ref="AA87:AC87"/>
    <mergeCell ref="A73:S73"/>
    <mergeCell ref="A74:S74"/>
    <mergeCell ref="A75:S75"/>
    <mergeCell ref="A76:S76"/>
    <mergeCell ref="A79:S79"/>
    <mergeCell ref="A80:S80"/>
    <mergeCell ref="A81:S81"/>
    <mergeCell ref="A82:S82"/>
    <mergeCell ref="A83:S83"/>
    <mergeCell ref="A84:S84"/>
    <mergeCell ref="AA82:AC82"/>
    <mergeCell ref="AA83:AC83"/>
    <mergeCell ref="AA84:AC84"/>
    <mergeCell ref="T76:V76"/>
    <mergeCell ref="T75:V75"/>
    <mergeCell ref="T74:V74"/>
    <mergeCell ref="T73:V73"/>
    <mergeCell ref="T72:V72"/>
    <mergeCell ref="T71:V71"/>
    <mergeCell ref="T70:V70"/>
    <mergeCell ref="T69:V69"/>
    <mergeCell ref="T68:V68"/>
    <mergeCell ref="A60:S60"/>
    <mergeCell ref="A59:S59"/>
    <mergeCell ref="A58:S58"/>
    <mergeCell ref="A57:S57"/>
    <mergeCell ref="A69:S69"/>
    <mergeCell ref="A70:S70"/>
    <mergeCell ref="A71:S71"/>
    <mergeCell ref="A72:S72"/>
    <mergeCell ref="A68:S68"/>
    <mergeCell ref="A48:S48"/>
    <mergeCell ref="A49:S49"/>
    <mergeCell ref="A50:S50"/>
    <mergeCell ref="A51:S51"/>
    <mergeCell ref="B52:S52"/>
    <mergeCell ref="B53:S53"/>
    <mergeCell ref="T48:V48"/>
    <mergeCell ref="T49:V49"/>
    <mergeCell ref="T50:V50"/>
    <mergeCell ref="T51:V51"/>
    <mergeCell ref="T52:V52"/>
    <mergeCell ref="T53:V53"/>
    <mergeCell ref="A43:S43"/>
    <mergeCell ref="B44:S44"/>
    <mergeCell ref="B45:S45"/>
    <mergeCell ref="A46:S46"/>
    <mergeCell ref="A47:S47"/>
    <mergeCell ref="T43:V43"/>
    <mergeCell ref="T44:V44"/>
    <mergeCell ref="T45:V45"/>
    <mergeCell ref="T46:V46"/>
    <mergeCell ref="T47:V47"/>
    <mergeCell ref="T37:V37"/>
    <mergeCell ref="T38:V38"/>
    <mergeCell ref="T39:V39"/>
    <mergeCell ref="T40:V40"/>
    <mergeCell ref="T41:V41"/>
    <mergeCell ref="T42:V42"/>
    <mergeCell ref="A37:S37"/>
    <mergeCell ref="A38:S38"/>
    <mergeCell ref="A39:S39"/>
    <mergeCell ref="A40:S40"/>
    <mergeCell ref="A41:S41"/>
    <mergeCell ref="A42:S42"/>
    <mergeCell ref="A35:S35"/>
    <mergeCell ref="A36:S36"/>
    <mergeCell ref="T31:V31"/>
    <mergeCell ref="T32:V32"/>
    <mergeCell ref="T33:V33"/>
    <mergeCell ref="T34:V34"/>
    <mergeCell ref="T35:V35"/>
    <mergeCell ref="T36:V36"/>
    <mergeCell ref="A31:S31"/>
    <mergeCell ref="A32:S32"/>
    <mergeCell ref="A33:S33"/>
    <mergeCell ref="T20:V20"/>
    <mergeCell ref="T21:V21"/>
    <mergeCell ref="T22:V22"/>
    <mergeCell ref="A19:S19"/>
    <mergeCell ref="A20:S20"/>
    <mergeCell ref="A21:S21"/>
    <mergeCell ref="A22:S22"/>
    <mergeCell ref="T23:V23"/>
    <mergeCell ref="A34:S34"/>
    <mergeCell ref="T24:V24"/>
    <mergeCell ref="T25:V25"/>
    <mergeCell ref="T26:V26"/>
    <mergeCell ref="A23:S23"/>
    <mergeCell ref="A30:S30"/>
    <mergeCell ref="A29:S29"/>
    <mergeCell ref="A28:S28"/>
    <mergeCell ref="A27:S27"/>
    <mergeCell ref="A26:S26"/>
    <mergeCell ref="A25:S25"/>
    <mergeCell ref="A24:S24"/>
    <mergeCell ref="T27:V27"/>
    <mergeCell ref="T28:V28"/>
    <mergeCell ref="T29:V29"/>
    <mergeCell ref="T30:V30"/>
    <mergeCell ref="AA49:AC49"/>
    <mergeCell ref="A102:T102"/>
    <mergeCell ref="A98:S98"/>
    <mergeCell ref="A99:S99"/>
    <mergeCell ref="A97:S97"/>
    <mergeCell ref="AA99:AC99"/>
    <mergeCell ref="AA98:AC98"/>
    <mergeCell ref="AA97:AC97"/>
    <mergeCell ref="AA96:AC96"/>
    <mergeCell ref="AA95:AC95"/>
    <mergeCell ref="AA94:AC94"/>
    <mergeCell ref="T54:V54"/>
    <mergeCell ref="T55:V55"/>
    <mergeCell ref="T56:V56"/>
    <mergeCell ref="T57:V57"/>
    <mergeCell ref="T58:V58"/>
    <mergeCell ref="A64:S64"/>
    <mergeCell ref="A63:S63"/>
    <mergeCell ref="A62:S62"/>
    <mergeCell ref="A56:S56"/>
    <mergeCell ref="A55:S55"/>
    <mergeCell ref="C54:S54"/>
    <mergeCell ref="A65:S65"/>
    <mergeCell ref="A66:S66"/>
    <mergeCell ref="AA23:AC23"/>
    <mergeCell ref="AA22:AC22"/>
    <mergeCell ref="AA48:AC48"/>
    <mergeCell ref="AA47:AC47"/>
    <mergeCell ref="AA46:AC46"/>
    <mergeCell ref="AA45:AC45"/>
    <mergeCell ref="AA44:AC44"/>
    <mergeCell ref="AA43:AC43"/>
    <mergeCell ref="AA81:AC81"/>
    <mergeCell ref="AA78:AC78"/>
    <mergeCell ref="AA77:AC77"/>
    <mergeCell ref="AA76:AC76"/>
    <mergeCell ref="AA75:AC75"/>
    <mergeCell ref="AA74:AC74"/>
    <mergeCell ref="AA73:AC73"/>
    <mergeCell ref="AA72:AC72"/>
    <mergeCell ref="AA71:AC71"/>
    <mergeCell ref="AA70:AC70"/>
    <mergeCell ref="AA69:AC69"/>
    <mergeCell ref="AA68:AC68"/>
    <mergeCell ref="AA67:AC67"/>
    <mergeCell ref="AA64:AC64"/>
    <mergeCell ref="AA63:AC63"/>
    <mergeCell ref="AA62:AC62"/>
    <mergeCell ref="AA26:AC26"/>
    <mergeCell ref="AA27:AC27"/>
    <mergeCell ref="AA28:AC28"/>
    <mergeCell ref="AA29:AC29"/>
    <mergeCell ref="AA30:AC30"/>
    <mergeCell ref="AA31:AC31"/>
    <mergeCell ref="AA32:AC32"/>
    <mergeCell ref="AA25:AC25"/>
    <mergeCell ref="AA24:AC24"/>
    <mergeCell ref="A93:S93"/>
    <mergeCell ref="A94:S94"/>
    <mergeCell ref="A95:S95"/>
    <mergeCell ref="A96:S96"/>
    <mergeCell ref="T77:V77"/>
    <mergeCell ref="T78:V78"/>
    <mergeCell ref="T79:V79"/>
    <mergeCell ref="T80:V80"/>
    <mergeCell ref="T81:V81"/>
    <mergeCell ref="T82:V82"/>
    <mergeCell ref="T83:V83"/>
    <mergeCell ref="T84:V84"/>
    <mergeCell ref="T85:V85"/>
    <mergeCell ref="A85:S85"/>
    <mergeCell ref="A88:S88"/>
    <mergeCell ref="A89:S89"/>
    <mergeCell ref="A90:S90"/>
    <mergeCell ref="A91:S91"/>
    <mergeCell ref="T91:V91"/>
    <mergeCell ref="T90:V90"/>
    <mergeCell ref="T89:V89"/>
    <mergeCell ref="T88:V88"/>
    <mergeCell ref="A77:S77"/>
    <mergeCell ref="A78:S78"/>
    <mergeCell ref="AA56:AC56"/>
    <mergeCell ref="AA55:AC55"/>
    <mergeCell ref="AA54:AC54"/>
    <mergeCell ref="AA53:AC53"/>
    <mergeCell ref="AA52:AC52"/>
    <mergeCell ref="AA51:AC51"/>
    <mergeCell ref="AA50:AC50"/>
    <mergeCell ref="A92:S92"/>
    <mergeCell ref="AA85:AC85"/>
    <mergeCell ref="AA88:AC88"/>
    <mergeCell ref="AA89:AC89"/>
    <mergeCell ref="AA90:AC90"/>
    <mergeCell ref="AA91:AC91"/>
    <mergeCell ref="A67:S67"/>
    <mergeCell ref="T59:V59"/>
    <mergeCell ref="T60:V60"/>
    <mergeCell ref="T61:V61"/>
    <mergeCell ref="T62:V62"/>
    <mergeCell ref="T63:V63"/>
    <mergeCell ref="T64:V64"/>
    <mergeCell ref="T65:V65"/>
    <mergeCell ref="T66:V66"/>
    <mergeCell ref="T67:V67"/>
    <mergeCell ref="A61:S61"/>
    <mergeCell ref="T99:V99"/>
    <mergeCell ref="T98:V98"/>
    <mergeCell ref="T97:V97"/>
    <mergeCell ref="T96:V96"/>
    <mergeCell ref="T95:V95"/>
    <mergeCell ref="T94:V94"/>
    <mergeCell ref="T93:V93"/>
    <mergeCell ref="T92:V92"/>
    <mergeCell ref="AA21:AC21"/>
    <mergeCell ref="AA42:AC42"/>
    <mergeCell ref="AA41:AC41"/>
    <mergeCell ref="AA40:AC40"/>
    <mergeCell ref="AA39:AC39"/>
    <mergeCell ref="AA38:AC38"/>
    <mergeCell ref="AA37:AC37"/>
    <mergeCell ref="AA36:AC36"/>
    <mergeCell ref="AA35:AC35"/>
    <mergeCell ref="AA34:AC34"/>
    <mergeCell ref="AA33:AC33"/>
    <mergeCell ref="AA61:AC61"/>
    <mergeCell ref="AA60:AC60"/>
    <mergeCell ref="AA59:AC59"/>
    <mergeCell ref="AA58:AC58"/>
    <mergeCell ref="AA57:AC57"/>
    <mergeCell ref="A11:S11"/>
    <mergeCell ref="A12:S12"/>
    <mergeCell ref="A13:S13"/>
    <mergeCell ref="A14:S14"/>
    <mergeCell ref="A15:S15"/>
    <mergeCell ref="A16:S16"/>
    <mergeCell ref="A17:S17"/>
    <mergeCell ref="A18:S18"/>
    <mergeCell ref="Y10:AC10"/>
    <mergeCell ref="AA15:AC15"/>
    <mergeCell ref="AA14:AC14"/>
    <mergeCell ref="T13:V13"/>
    <mergeCell ref="T12:V12"/>
    <mergeCell ref="T11:V11"/>
    <mergeCell ref="T10:V10"/>
    <mergeCell ref="A10:S10"/>
    <mergeCell ref="AA19:AC19"/>
    <mergeCell ref="AA18:AC18"/>
    <mergeCell ref="AA17:AC17"/>
    <mergeCell ref="AA16:AC16"/>
    <mergeCell ref="T18:V18"/>
    <mergeCell ref="T17:V17"/>
    <mergeCell ref="T16:V16"/>
    <mergeCell ref="T15:V15"/>
    <mergeCell ref="T14:V14"/>
    <mergeCell ref="T19:V19"/>
    <mergeCell ref="AG8:AG9"/>
    <mergeCell ref="AH8:AH9"/>
    <mergeCell ref="AI8:AI9"/>
    <mergeCell ref="AJ8:AJ9"/>
    <mergeCell ref="A1:AJ1"/>
    <mergeCell ref="AG2:AJ2"/>
    <mergeCell ref="AG3:AJ3"/>
    <mergeCell ref="A4:AJ4"/>
    <mergeCell ref="A6:AJ6"/>
    <mergeCell ref="A7:AE7"/>
    <mergeCell ref="A5:AE5"/>
    <mergeCell ref="X8:X9"/>
    <mergeCell ref="AF8:AF9"/>
    <mergeCell ref="Y8:AC9"/>
    <mergeCell ref="AE8:AE9"/>
    <mergeCell ref="A8:S9"/>
    <mergeCell ref="AD8:AD9"/>
    <mergeCell ref="W8:W9"/>
    <mergeCell ref="T8:V9"/>
  </mergeCells>
  <pageMargins left="0.31496062992125984" right="0" top="0.19685039370078741" bottom="0.19685039370078741" header="0.19685039370078741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2025-06-17T05:30:12Z</cp:lastPrinted>
  <dcterms:modified xsi:type="dcterms:W3CDTF">2025-06-17T07:44:55Z</dcterms:modified>
</cp:coreProperties>
</file>